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rianna\Desktop\2019\2020-2022\2020-2022 MIP\27.08.19\"/>
    </mc:Choice>
  </mc:AlternateContent>
  <bookViews>
    <workbookView xWindow="0" yWindow="0" windowWidth="19440" windowHeight="9435" tabRatio="879" activeTab="1"/>
  </bookViews>
  <sheets>
    <sheet name="1-ԱՄՓՈՓ" sheetId="54" r:id="rId1"/>
    <sheet name="2-ԸՆԴԱՄԵՆԸ ԾԱԽՍԵՐ" sheetId="2" r:id="rId2"/>
    <sheet name="3-Ծախսերի բացվածք" sheetId="26" r:id="rId3"/>
    <sheet name="4-ԿԱՊ" sheetId="29" r:id="rId4"/>
    <sheet name="7-էլ-էներգիա" sheetId="5" r:id="rId5"/>
    <sheet name="8-էլ-էներգիա-ջեռուցում" sheetId="6" r:id="rId6"/>
    <sheet name="9-գազով ջեռուցում" sheetId="7" r:id="rId7"/>
    <sheet name="jur" sheetId="58" r:id="rId8"/>
    <sheet name="10-գործուղում" sheetId="24" r:id="rId9"/>
    <sheet name="11-ավտոմեքենա" sheetId="22" r:id="rId10"/>
    <sheet name="12-վարչական սարքավորումներ" sheetId="23" r:id="rId11"/>
    <sheet name="14տարածքներ" sheetId="53" r:id="rId12"/>
    <sheet name="15կառուցվածք " sheetId="59" r:id="rId13"/>
    <sheet name="16հաստիացուցակ" sheetId="57" r:id="rId14"/>
    <sheet name="29աշխատավարձի ֆոնդ" sheetId="37" r:id="rId15"/>
    <sheet name="30ամփոփ-ցուցանիշներ" sheetId="61" r:id="rId16"/>
  </sheets>
  <definedNames>
    <definedName name="_xlnm._FilterDatabase" localSheetId="10" hidden="1">'12-վարչական սարքավորումներ'!$M$1:$M$279</definedName>
    <definedName name="_xlnm._FilterDatabase" localSheetId="13" hidden="1">'16հաստիացուցակ'!$B$1:$B$183</definedName>
    <definedName name="_xlnm._FilterDatabase" localSheetId="1" hidden="1">'2-ԸՆԴԱՄԵՆԸ ԾԱԽՍԵՐ'!$G$1:$G$89</definedName>
    <definedName name="_xlnm._FilterDatabase" localSheetId="2" hidden="1">'3-Ծախսերի բացվածք'!$G$1:$G$213</definedName>
    <definedName name="_xlnm.Print_Area" localSheetId="11">'14տարածքներ'!$A$1:$L$30</definedName>
    <definedName name="_xlnm.Print_Area" localSheetId="13">'16հաստիացուցակ'!$A$1:$W$196</definedName>
    <definedName name="_xlnm.Print_Area" localSheetId="0">'1-ԱՄՓՈՓ'!$A$1:$I$17</definedName>
    <definedName name="_xlnm.Print_Area" localSheetId="14">'29աշխատավարձի ֆոնդ'!$A$1:$T$36</definedName>
    <definedName name="_xlnm.Print_Area" localSheetId="1">'2-ԸՆԴԱՄԵՆԸ ԾԱԽՍԵՐ'!$A$1:$J$86</definedName>
    <definedName name="_xlnm.Print_Area" localSheetId="3">'4-ԿԱՊ'!$A$1:$Q$42</definedName>
    <definedName name="_xlnm.Print_Titles" localSheetId="13">'16հաստիացուցակ'!$4:$6</definedName>
    <definedName name="_xlnm.Print_Titles" localSheetId="14">'29աշխատավարձի ֆոնդ'!$B:$B</definedName>
    <definedName name="_xlnm.Print_Titles" localSheetId="1">'2-ԸՆԴԱՄԵՆԸ ԾԱԽՍԵՐ'!$A:$D,'2-ԸՆԴԱՄԵՆԸ ԾԱԽՍԵՐ'!$6:$8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C12" i="29" l="1"/>
  <c r="G16" i="2"/>
  <c r="H36" i="37"/>
  <c r="H37" i="37"/>
  <c r="H35" i="37"/>
  <c r="G22" i="2"/>
  <c r="G21" i="2"/>
  <c r="H34" i="37"/>
  <c r="H26" i="37"/>
  <c r="G20" i="2"/>
  <c r="G174" i="26"/>
  <c r="H23" i="37"/>
  <c r="E28" i="37" l="1"/>
  <c r="E31" i="37" s="1"/>
  <c r="H188" i="57"/>
  <c r="J188" i="57" s="1"/>
  <c r="E29" i="37"/>
  <c r="F29" i="37"/>
  <c r="H216" i="26"/>
  <c r="I216" i="26"/>
  <c r="H217" i="26"/>
  <c r="I217" i="26"/>
  <c r="H218" i="26"/>
  <c r="I218" i="26"/>
  <c r="H219" i="26"/>
  <c r="I219" i="26"/>
  <c r="H214" i="26"/>
  <c r="I214" i="26"/>
  <c r="H215" i="26"/>
  <c r="I215" i="26"/>
  <c r="C12" i="5"/>
  <c r="O278" i="23"/>
  <c r="O277" i="23"/>
  <c r="O13" i="23"/>
  <c r="O279" i="23" s="1"/>
  <c r="O181" i="23"/>
  <c r="O175" i="23"/>
  <c r="P281" i="23" s="1"/>
  <c r="O174" i="23"/>
  <c r="O173" i="23"/>
  <c r="O172" i="23"/>
  <c r="O276" i="23"/>
  <c r="L276" i="23"/>
  <c r="O275" i="23"/>
  <c r="L275" i="23"/>
  <c r="R30" i="37"/>
  <c r="Q30" i="37"/>
  <c r="P30" i="37"/>
  <c r="O30" i="37"/>
  <c r="M30" i="37"/>
  <c r="G30" i="37"/>
  <c r="S30" i="37" s="1"/>
  <c r="K188" i="57" l="1"/>
  <c r="O28" i="37" l="1"/>
  <c r="I31" i="37"/>
  <c r="J31" i="37"/>
  <c r="K31" i="37"/>
  <c r="C31" i="37"/>
  <c r="Q29" i="37"/>
  <c r="L29" i="37"/>
  <c r="L31" i="37" s="1"/>
  <c r="N29" i="37"/>
  <c r="O29" i="37"/>
  <c r="O31" i="37" s="1"/>
  <c r="N28" i="37"/>
  <c r="S187" i="57"/>
  <c r="S189" i="57"/>
  <c r="S188" i="57"/>
  <c r="L190" i="57"/>
  <c r="M190" i="57"/>
  <c r="N190" i="57"/>
  <c r="P190" i="57"/>
  <c r="U188" i="57"/>
  <c r="O188" i="57"/>
  <c r="O189" i="57"/>
  <c r="O187" i="57"/>
  <c r="Q187" i="57" s="1"/>
  <c r="R187" i="57" s="1"/>
  <c r="U186" i="57"/>
  <c r="S186" i="57"/>
  <c r="U187" i="57"/>
  <c r="U189" i="57"/>
  <c r="E190" i="57"/>
  <c r="I190" i="57"/>
  <c r="H189" i="57"/>
  <c r="H187" i="57"/>
  <c r="H186" i="57"/>
  <c r="D28" i="37" s="1"/>
  <c r="K189" i="57" l="1"/>
  <c r="G29" i="37" s="1"/>
  <c r="H29" i="37" s="1"/>
  <c r="D29" i="37"/>
  <c r="D31" i="37"/>
  <c r="S190" i="57"/>
  <c r="T186" i="57"/>
  <c r="H190" i="57"/>
  <c r="P29" i="37"/>
  <c r="J187" i="57"/>
  <c r="K187" i="57" s="1"/>
  <c r="U190" i="57"/>
  <c r="T189" i="57"/>
  <c r="Q28" i="37"/>
  <c r="Q31" i="37" s="1"/>
  <c r="N31" i="37"/>
  <c r="M31" i="37"/>
  <c r="O190" i="57"/>
  <c r="T188" i="57"/>
  <c r="Q188" i="57"/>
  <c r="V188" i="57" s="1"/>
  <c r="Q189" i="57"/>
  <c r="V189" i="57" s="1"/>
  <c r="T187" i="57"/>
  <c r="J186" i="57"/>
  <c r="G122" i="26"/>
  <c r="E122" i="26"/>
  <c r="W189" i="57" l="1"/>
  <c r="F28" i="37"/>
  <c r="V187" i="57"/>
  <c r="W187" i="57" s="1"/>
  <c r="T190" i="57"/>
  <c r="W188" i="57"/>
  <c r="V186" i="57"/>
  <c r="J190" i="57"/>
  <c r="R29" i="37"/>
  <c r="P28" i="37"/>
  <c r="P31" i="37" s="1"/>
  <c r="S29" i="37"/>
  <c r="Q190" i="57"/>
  <c r="R188" i="57"/>
  <c r="R189" i="57"/>
  <c r="K186" i="57"/>
  <c r="G28" i="37" s="1"/>
  <c r="J13" i="29"/>
  <c r="E12" i="6"/>
  <c r="F31" i="37" l="1"/>
  <c r="R28" i="37"/>
  <c r="R31" i="37" s="1"/>
  <c r="G31" i="37"/>
  <c r="H33" i="37" s="1"/>
  <c r="H28" i="37"/>
  <c r="V190" i="57"/>
  <c r="W186" i="57"/>
  <c r="W190" i="57" s="1"/>
  <c r="K190" i="57"/>
  <c r="T29" i="37"/>
  <c r="R190" i="57"/>
  <c r="C38" i="61"/>
  <c r="C37" i="61"/>
  <c r="I35" i="61"/>
  <c r="H35" i="61"/>
  <c r="G35" i="61"/>
  <c r="F35" i="61"/>
  <c r="E35" i="61"/>
  <c r="D35" i="61"/>
  <c r="C35" i="61"/>
  <c r="C34" i="61"/>
  <c r="C33" i="61"/>
  <c r="C32" i="61"/>
  <c r="C30" i="61" s="1"/>
  <c r="I30" i="61"/>
  <c r="H30" i="61"/>
  <c r="G30" i="61"/>
  <c r="F30" i="61"/>
  <c r="E30" i="61"/>
  <c r="D30" i="61"/>
  <c r="D29" i="61"/>
  <c r="C29" i="61" s="1"/>
  <c r="I28" i="61"/>
  <c r="I27" i="61"/>
  <c r="I26" i="61"/>
  <c r="C26" i="61"/>
  <c r="C25" i="61"/>
  <c r="I25" i="61" s="1"/>
  <c r="I24" i="61" s="1"/>
  <c r="I22" i="61" s="1"/>
  <c r="H24" i="61"/>
  <c r="G24" i="61"/>
  <c r="F24" i="61"/>
  <c r="E24" i="61"/>
  <c r="E22" i="61" s="1"/>
  <c r="D24" i="61"/>
  <c r="C24" i="61"/>
  <c r="H22" i="61"/>
  <c r="G22" i="61"/>
  <c r="F22" i="61"/>
  <c r="D22" i="61"/>
  <c r="C22" i="61"/>
  <c r="I18" i="61"/>
  <c r="H18" i="61"/>
  <c r="G18" i="61"/>
  <c r="F18" i="61"/>
  <c r="E18" i="61"/>
  <c r="D18" i="61"/>
  <c r="C18" i="61"/>
  <c r="I15" i="61"/>
  <c r="C15" i="61"/>
  <c r="D13" i="61"/>
  <c r="C13" i="61" s="1"/>
  <c r="C12" i="61" s="1"/>
  <c r="H12" i="61"/>
  <c r="G12" i="61"/>
  <c r="F12" i="61"/>
  <c r="E12" i="61"/>
  <c r="H30" i="37" l="1"/>
  <c r="H31" i="37" s="1"/>
  <c r="S28" i="37"/>
  <c r="S31" i="37" s="1"/>
  <c r="I33" i="37"/>
  <c r="D12" i="61"/>
  <c r="I13" i="61"/>
  <c r="I12" i="61" s="1"/>
  <c r="I32" i="37" l="1"/>
  <c r="T28" i="37"/>
  <c r="T31" i="37" s="1"/>
  <c r="G10" i="58"/>
  <c r="K24" i="53"/>
  <c r="K28" i="53"/>
  <c r="K27" i="53"/>
  <c r="K26" i="53"/>
  <c r="K25" i="53"/>
  <c r="G35" i="2"/>
  <c r="N26" i="24" l="1"/>
  <c r="P13" i="24"/>
  <c r="O27" i="24"/>
  <c r="P27" i="24" s="1"/>
  <c r="O24" i="24"/>
  <c r="O17" i="24"/>
  <c r="O16" i="24"/>
  <c r="P16" i="24" s="1"/>
  <c r="O15" i="24"/>
  <c r="P15" i="24" s="1"/>
  <c r="O14" i="24"/>
  <c r="P14" i="24" s="1"/>
  <c r="P17" i="24"/>
  <c r="P24" i="24"/>
  <c r="N27" i="24"/>
  <c r="N28" i="24"/>
  <c r="N25" i="24"/>
  <c r="N24" i="24"/>
  <c r="N23" i="24"/>
  <c r="N21" i="24"/>
  <c r="N20" i="24"/>
  <c r="N18" i="24"/>
  <c r="N17" i="24"/>
  <c r="N16" i="24"/>
  <c r="N15" i="24"/>
  <c r="N14" i="24"/>
  <c r="P37" i="24"/>
  <c r="N37" i="24"/>
  <c r="P36" i="24"/>
  <c r="N36" i="24"/>
  <c r="P35" i="24"/>
  <c r="N35" i="24"/>
  <c r="P34" i="24"/>
  <c r="N34" i="24"/>
  <c r="P33" i="24"/>
  <c r="N33" i="24"/>
  <c r="P32" i="24"/>
  <c r="N32" i="24"/>
  <c r="P31" i="24"/>
  <c r="N31" i="24"/>
  <c r="P30" i="24"/>
  <c r="N30" i="24"/>
  <c r="P29" i="24"/>
  <c r="N29" i="24"/>
  <c r="P28" i="24"/>
  <c r="P26" i="24"/>
  <c r="P25" i="24"/>
  <c r="P23" i="24"/>
  <c r="P22" i="24"/>
  <c r="N22" i="24"/>
  <c r="P21" i="24"/>
  <c r="P20" i="24"/>
  <c r="P19" i="24"/>
  <c r="N19" i="24"/>
  <c r="P18" i="24"/>
  <c r="N13" i="24"/>
  <c r="O146" i="23" l="1"/>
  <c r="O147" i="23"/>
  <c r="O148" i="23"/>
  <c r="O180" i="23"/>
  <c r="O179" i="23"/>
  <c r="O178" i="23"/>
  <c r="O177" i="23"/>
  <c r="O176" i="23"/>
  <c r="O171" i="23"/>
  <c r="O170" i="23"/>
  <c r="O169" i="23"/>
  <c r="O168" i="23"/>
  <c r="O167" i="23"/>
  <c r="O166" i="23"/>
  <c r="O165" i="23"/>
  <c r="O164" i="23"/>
  <c r="O163" i="23"/>
  <c r="O162" i="23"/>
  <c r="O183" i="23"/>
  <c r="O184" i="23"/>
  <c r="O185" i="23"/>
  <c r="O186" i="23"/>
  <c r="O187" i="23"/>
  <c r="O188" i="23"/>
  <c r="O189" i="23"/>
  <c r="O190" i="23"/>
  <c r="O191" i="23"/>
  <c r="O192" i="23"/>
  <c r="O193" i="23"/>
  <c r="O194" i="23"/>
  <c r="O195" i="23"/>
  <c r="O196" i="23"/>
  <c r="O197" i="23"/>
  <c r="O198" i="23"/>
  <c r="O199" i="23"/>
  <c r="O200" i="23"/>
  <c r="O201" i="23"/>
  <c r="O202" i="23"/>
  <c r="O203" i="23"/>
  <c r="O204" i="23"/>
  <c r="O205" i="23"/>
  <c r="O206" i="23"/>
  <c r="O207" i="23"/>
  <c r="O208" i="23"/>
  <c r="O209" i="23"/>
  <c r="O210" i="23"/>
  <c r="O211" i="23"/>
  <c r="O212" i="23"/>
  <c r="O213" i="23"/>
  <c r="O214" i="23"/>
  <c r="O215" i="23"/>
  <c r="O216" i="23"/>
  <c r="O217" i="23"/>
  <c r="O218" i="23"/>
  <c r="O219" i="23"/>
  <c r="O220" i="23"/>
  <c r="O221" i="23"/>
  <c r="O222" i="23"/>
  <c r="O223" i="23"/>
  <c r="O224" i="23"/>
  <c r="O225" i="23"/>
  <c r="O226" i="23"/>
  <c r="O227" i="23"/>
  <c r="O228" i="23"/>
  <c r="O229" i="23"/>
  <c r="O230" i="23"/>
  <c r="O231" i="23"/>
  <c r="O232" i="23"/>
  <c r="O233" i="23"/>
  <c r="O234" i="23"/>
  <c r="O235" i="23"/>
  <c r="O236" i="23"/>
  <c r="O237" i="23"/>
  <c r="O238" i="23"/>
  <c r="O239" i="23"/>
  <c r="O240" i="23"/>
  <c r="O241" i="23"/>
  <c r="O242" i="23"/>
  <c r="O243" i="23"/>
  <c r="O244" i="23"/>
  <c r="O245" i="23"/>
  <c r="O246" i="23"/>
  <c r="O247" i="23"/>
  <c r="O248" i="23"/>
  <c r="O249" i="23"/>
  <c r="O250" i="23"/>
  <c r="O251" i="23"/>
  <c r="O252" i="23"/>
  <c r="O253" i="23"/>
  <c r="O254" i="23"/>
  <c r="O255" i="23"/>
  <c r="O256" i="23"/>
  <c r="O257" i="23"/>
  <c r="O258" i="23"/>
  <c r="O259" i="23"/>
  <c r="O260" i="23"/>
  <c r="O261" i="23"/>
  <c r="O262" i="23"/>
  <c r="O263" i="23"/>
  <c r="O264" i="23"/>
  <c r="O265" i="23"/>
  <c r="O266" i="23"/>
  <c r="O267" i="23"/>
  <c r="O268" i="23"/>
  <c r="O269" i="23"/>
  <c r="O271" i="23"/>
  <c r="O272" i="23"/>
  <c r="O273" i="23"/>
  <c r="O274" i="23"/>
  <c r="O270" i="23"/>
  <c r="O150" i="23"/>
  <c r="O151" i="23"/>
  <c r="O152" i="23"/>
  <c r="O153" i="23"/>
  <c r="O154" i="23"/>
  <c r="O155" i="23"/>
  <c r="O156" i="23"/>
  <c r="O157" i="23"/>
  <c r="O158" i="23"/>
  <c r="O159" i="23"/>
  <c r="O160" i="23"/>
  <c r="O161" i="23"/>
  <c r="O149" i="23"/>
  <c r="L147" i="23"/>
  <c r="L148" i="23"/>
  <c r="L149" i="23"/>
  <c r="L150" i="23"/>
  <c r="L151" i="23"/>
  <c r="L152" i="23"/>
  <c r="L153" i="23"/>
  <c r="L154" i="23"/>
  <c r="L155" i="23"/>
  <c r="L156" i="23"/>
  <c r="L157" i="23"/>
  <c r="L158" i="23"/>
  <c r="L159" i="23"/>
  <c r="L160" i="23"/>
  <c r="L161" i="23"/>
  <c r="L162" i="23"/>
  <c r="M181" i="23"/>
  <c r="N181" i="23"/>
  <c r="C24" i="29"/>
  <c r="D13" i="5"/>
  <c r="F84" i="2" l="1"/>
  <c r="I213" i="26"/>
  <c r="H213" i="26"/>
  <c r="I212" i="26"/>
  <c r="H212" i="26"/>
  <c r="I211" i="26"/>
  <c r="H211" i="26"/>
  <c r="I210" i="26"/>
  <c r="H210" i="26"/>
  <c r="I209" i="26"/>
  <c r="H209" i="26"/>
  <c r="I208" i="26"/>
  <c r="H208" i="26"/>
  <c r="I207" i="26"/>
  <c r="H207" i="26"/>
  <c r="I206" i="26"/>
  <c r="H206" i="26"/>
  <c r="I205" i="26"/>
  <c r="H205" i="26"/>
  <c r="I204" i="26"/>
  <c r="H204" i="26"/>
  <c r="I203" i="26"/>
  <c r="H203" i="26"/>
  <c r="I202" i="26"/>
  <c r="H202" i="26"/>
  <c r="I201" i="26"/>
  <c r="H201" i="26"/>
  <c r="I200" i="26"/>
  <c r="H200" i="26"/>
  <c r="I199" i="26"/>
  <c r="H199" i="26"/>
  <c r="I198" i="26"/>
  <c r="H198" i="26"/>
  <c r="I197" i="26"/>
  <c r="H197" i="26"/>
  <c r="I196" i="26"/>
  <c r="H196" i="26"/>
  <c r="I195" i="26"/>
  <c r="H195" i="26"/>
  <c r="I194" i="26"/>
  <c r="H194" i="26"/>
  <c r="I193" i="26"/>
  <c r="H193" i="26"/>
  <c r="I192" i="26"/>
  <c r="H192" i="26"/>
  <c r="I191" i="26"/>
  <c r="H191" i="26"/>
  <c r="I190" i="26"/>
  <c r="H190" i="26"/>
  <c r="I189" i="26"/>
  <c r="H189" i="26"/>
  <c r="I188" i="26"/>
  <c r="H188" i="26"/>
  <c r="I187" i="26"/>
  <c r="H187" i="26"/>
  <c r="I186" i="26"/>
  <c r="H186" i="26"/>
  <c r="I185" i="26"/>
  <c r="H185" i="26"/>
  <c r="I184" i="26"/>
  <c r="H184" i="26"/>
  <c r="I183" i="26"/>
  <c r="H183" i="26"/>
  <c r="I182" i="26"/>
  <c r="H182" i="26"/>
  <c r="I181" i="26"/>
  <c r="H181" i="26"/>
  <c r="I180" i="26"/>
  <c r="H180" i="26"/>
  <c r="I179" i="26"/>
  <c r="H179" i="26"/>
  <c r="I178" i="26"/>
  <c r="H178" i="26"/>
  <c r="I177" i="26"/>
  <c r="H177" i="26"/>
  <c r="H174" i="26"/>
  <c r="E174" i="26"/>
  <c r="H131" i="26"/>
  <c r="I131" i="26"/>
  <c r="H132" i="26"/>
  <c r="I132" i="26"/>
  <c r="H133" i="26"/>
  <c r="I133" i="26"/>
  <c r="H134" i="26"/>
  <c r="I134" i="26"/>
  <c r="H135" i="26"/>
  <c r="I135" i="26"/>
  <c r="H136" i="26"/>
  <c r="I136" i="26"/>
  <c r="H137" i="26"/>
  <c r="I137" i="26"/>
  <c r="H138" i="26"/>
  <c r="I138" i="26"/>
  <c r="H139" i="26"/>
  <c r="I139" i="26"/>
  <c r="H140" i="26"/>
  <c r="I140" i="26"/>
  <c r="H141" i="26"/>
  <c r="I141" i="26"/>
  <c r="H142" i="26"/>
  <c r="I142" i="26"/>
  <c r="H143" i="26"/>
  <c r="I143" i="26"/>
  <c r="H144" i="26"/>
  <c r="I144" i="26"/>
  <c r="H145" i="26"/>
  <c r="I145" i="26"/>
  <c r="H146" i="26"/>
  <c r="I146" i="26"/>
  <c r="H147" i="26"/>
  <c r="I147" i="26"/>
  <c r="H148" i="26"/>
  <c r="I148" i="26"/>
  <c r="H149" i="26"/>
  <c r="I149" i="26"/>
  <c r="H150" i="26"/>
  <c r="I150" i="26"/>
  <c r="H151" i="26"/>
  <c r="I151" i="26"/>
  <c r="H152" i="26"/>
  <c r="I152" i="26"/>
  <c r="H153" i="26"/>
  <c r="I153" i="26"/>
  <c r="H154" i="26"/>
  <c r="I154" i="26"/>
  <c r="H155" i="26"/>
  <c r="I155" i="26"/>
  <c r="H156" i="26"/>
  <c r="I156" i="26"/>
  <c r="H157" i="26"/>
  <c r="I157" i="26"/>
  <c r="H158" i="26"/>
  <c r="I158" i="26"/>
  <c r="H159" i="26"/>
  <c r="I159" i="26"/>
  <c r="H160" i="26"/>
  <c r="I160" i="26"/>
  <c r="H161" i="26"/>
  <c r="I161" i="26"/>
  <c r="H162" i="26"/>
  <c r="I162" i="26"/>
  <c r="H163" i="26"/>
  <c r="I163" i="26"/>
  <c r="H164" i="26"/>
  <c r="I164" i="26"/>
  <c r="H165" i="26"/>
  <c r="I165" i="26"/>
  <c r="H166" i="26"/>
  <c r="I166" i="26"/>
  <c r="H167" i="26"/>
  <c r="I167" i="26"/>
  <c r="H168" i="26"/>
  <c r="I168" i="26"/>
  <c r="H169" i="26"/>
  <c r="I169" i="26"/>
  <c r="H170" i="26"/>
  <c r="I170" i="26"/>
  <c r="H171" i="26"/>
  <c r="I171" i="26"/>
  <c r="G127" i="26"/>
  <c r="E127" i="26"/>
  <c r="I130" i="26"/>
  <c r="H130" i="26"/>
  <c r="H127" i="26"/>
  <c r="I126" i="26"/>
  <c r="H126" i="26"/>
  <c r="I125" i="26"/>
  <c r="I122" i="26" s="1"/>
  <c r="H125" i="26"/>
  <c r="E90" i="26"/>
  <c r="G90" i="26"/>
  <c r="H94" i="26"/>
  <c r="I94" i="26"/>
  <c r="H95" i="26"/>
  <c r="I95" i="26"/>
  <c r="H96" i="26"/>
  <c r="I96" i="26"/>
  <c r="H97" i="26"/>
  <c r="I97" i="26"/>
  <c r="H98" i="26"/>
  <c r="I98" i="26"/>
  <c r="H99" i="26"/>
  <c r="I99" i="26"/>
  <c r="H100" i="26"/>
  <c r="I100" i="26"/>
  <c r="H101" i="26"/>
  <c r="I101" i="26"/>
  <c r="H102" i="26"/>
  <c r="I102" i="26"/>
  <c r="H103" i="26"/>
  <c r="I103" i="26"/>
  <c r="H104" i="26"/>
  <c r="I104" i="26"/>
  <c r="H105" i="26"/>
  <c r="I105" i="26"/>
  <c r="H106" i="26"/>
  <c r="I106" i="26"/>
  <c r="H107" i="26"/>
  <c r="I107" i="26"/>
  <c r="H108" i="26"/>
  <c r="I108" i="26"/>
  <c r="H109" i="26"/>
  <c r="I109" i="26"/>
  <c r="H110" i="26"/>
  <c r="I110" i="26"/>
  <c r="H111" i="26"/>
  <c r="I111" i="26"/>
  <c r="H112" i="26"/>
  <c r="I112" i="26"/>
  <c r="H113" i="26"/>
  <c r="I113" i="26"/>
  <c r="H114" i="26"/>
  <c r="I114" i="26"/>
  <c r="H115" i="26"/>
  <c r="I115" i="26"/>
  <c r="H116" i="26"/>
  <c r="I116" i="26"/>
  <c r="H117" i="26"/>
  <c r="I117" i="26"/>
  <c r="H118" i="26"/>
  <c r="I118" i="26"/>
  <c r="H119" i="26"/>
  <c r="I119" i="26"/>
  <c r="H120" i="26"/>
  <c r="I120" i="26"/>
  <c r="H121" i="26"/>
  <c r="I121" i="26"/>
  <c r="I93" i="26"/>
  <c r="H93" i="26"/>
  <c r="H90" i="26"/>
  <c r="I87" i="26"/>
  <c r="G82" i="26"/>
  <c r="I89" i="26"/>
  <c r="H89" i="26"/>
  <c r="I88" i="26"/>
  <c r="H88" i="26"/>
  <c r="H87" i="26"/>
  <c r="I86" i="26"/>
  <c r="H86" i="26"/>
  <c r="I85" i="26"/>
  <c r="H85" i="26"/>
  <c r="H82" i="26"/>
  <c r="E82" i="26"/>
  <c r="I72" i="26"/>
  <c r="H72" i="26"/>
  <c r="G67" i="26"/>
  <c r="E67" i="26"/>
  <c r="G47" i="26"/>
  <c r="I55" i="26"/>
  <c r="H55" i="26"/>
  <c r="I90" i="26" l="1"/>
  <c r="I174" i="26"/>
  <c r="I127" i="26"/>
  <c r="I82" i="26"/>
  <c r="G65" i="2"/>
  <c r="C46" i="59" l="1"/>
  <c r="C38" i="59" s="1"/>
  <c r="C71" i="59"/>
  <c r="C67" i="59"/>
  <c r="C17" i="59"/>
  <c r="C36" i="59" l="1"/>
  <c r="C28" i="59" s="1"/>
  <c r="C27" i="59" s="1"/>
  <c r="C58" i="59"/>
  <c r="C13" i="59"/>
  <c r="L161" i="57"/>
  <c r="C65" i="59"/>
  <c r="C50" i="59"/>
  <c r="U115" i="57"/>
  <c r="S115" i="57"/>
  <c r="O115" i="57"/>
  <c r="H115" i="57"/>
  <c r="J115" i="57" s="1"/>
  <c r="H117" i="57"/>
  <c r="J117" i="57" s="1"/>
  <c r="H116" i="57"/>
  <c r="J116" i="57" s="1"/>
  <c r="U134" i="57"/>
  <c r="S134" i="57"/>
  <c r="O134" i="57"/>
  <c r="Q134" i="57" s="1"/>
  <c r="R134" i="57" s="1"/>
  <c r="H134" i="57"/>
  <c r="C49" i="59" l="1"/>
  <c r="C25" i="59" s="1"/>
  <c r="T134" i="57"/>
  <c r="K115" i="57"/>
  <c r="T115" i="57"/>
  <c r="Q115" i="57"/>
  <c r="V115" i="57" s="1"/>
  <c r="J134" i="57"/>
  <c r="V134" i="57" s="1"/>
  <c r="W134" i="57" l="1"/>
  <c r="C73" i="59"/>
  <c r="R115" i="57"/>
  <c r="W115" i="57"/>
  <c r="K134" i="57"/>
  <c r="Q31" i="57" l="1"/>
  <c r="P31" i="57"/>
  <c r="L31" i="57"/>
  <c r="J31" i="57"/>
  <c r="I31" i="57"/>
  <c r="E31" i="57"/>
  <c r="V22" i="57"/>
  <c r="U22" i="57"/>
  <c r="S22" i="57"/>
  <c r="O22" i="57"/>
  <c r="R22" i="57" s="1"/>
  <c r="H22" i="57"/>
  <c r="T22" i="57" l="1"/>
  <c r="W22" i="57" s="1"/>
  <c r="K22" i="57"/>
  <c r="T21" i="37" l="1"/>
  <c r="I11" i="2" l="1"/>
  <c r="G51" i="2"/>
  <c r="F51" i="2"/>
  <c r="R22" i="37"/>
  <c r="Q22" i="37"/>
  <c r="P22" i="37"/>
  <c r="O22" i="37"/>
  <c r="M22" i="37"/>
  <c r="G22" i="37"/>
  <c r="R21" i="37"/>
  <c r="Q21" i="37"/>
  <c r="P21" i="37"/>
  <c r="O21" i="37"/>
  <c r="M21" i="37"/>
  <c r="G21" i="37"/>
  <c r="S22" i="37" l="1"/>
  <c r="S21" i="37"/>
  <c r="L171" i="57" l="1"/>
  <c r="I15" i="37" s="1"/>
  <c r="E161" i="57"/>
  <c r="C20" i="37" s="1"/>
  <c r="E123" i="57"/>
  <c r="P144" i="57"/>
  <c r="L144" i="57"/>
  <c r="I144" i="57"/>
  <c r="E144" i="57"/>
  <c r="U143" i="57"/>
  <c r="S143" i="57"/>
  <c r="O143" i="57"/>
  <c r="Q143" i="57" s="1"/>
  <c r="R143" i="57" s="1"/>
  <c r="H143" i="57"/>
  <c r="J143" i="57" s="1"/>
  <c r="U142" i="57"/>
  <c r="S142" i="57"/>
  <c r="O142" i="57"/>
  <c r="Q142" i="57" s="1"/>
  <c r="R142" i="57" s="1"/>
  <c r="H142" i="57"/>
  <c r="V28" i="57"/>
  <c r="U28" i="57"/>
  <c r="S28" i="57"/>
  <c r="O28" i="57"/>
  <c r="H28" i="57"/>
  <c r="K28" i="57" s="1"/>
  <c r="G33" i="26"/>
  <c r="G31" i="26"/>
  <c r="I31" i="26" s="1"/>
  <c r="G9" i="7"/>
  <c r="L274" i="23"/>
  <c r="P33" i="29"/>
  <c r="F31" i="29"/>
  <c r="C22" i="29"/>
  <c r="C21" i="29"/>
  <c r="I81" i="26"/>
  <c r="H81" i="26"/>
  <c r="H78" i="26"/>
  <c r="G78" i="26"/>
  <c r="E78" i="26"/>
  <c r="Q8" i="37"/>
  <c r="R8" i="37"/>
  <c r="Q9" i="37"/>
  <c r="G10" i="37"/>
  <c r="M10" i="37"/>
  <c r="N10" i="37" s="1"/>
  <c r="O10" i="37"/>
  <c r="P10" i="37"/>
  <c r="Q10" i="37"/>
  <c r="R10" i="37"/>
  <c r="G11" i="37"/>
  <c r="H11" i="37" s="1"/>
  <c r="M11" i="37"/>
  <c r="N11" i="37" s="1"/>
  <c r="O11" i="37"/>
  <c r="P11" i="37"/>
  <c r="Q11" i="37"/>
  <c r="R11" i="37"/>
  <c r="G12" i="37"/>
  <c r="H12" i="37" s="1"/>
  <c r="M12" i="37"/>
  <c r="N12" i="37" s="1"/>
  <c r="O12" i="37"/>
  <c r="P12" i="37"/>
  <c r="Q12" i="37"/>
  <c r="R12" i="37"/>
  <c r="G13" i="37"/>
  <c r="H13" i="37" s="1"/>
  <c r="M13" i="37"/>
  <c r="O13" i="37"/>
  <c r="P13" i="37"/>
  <c r="Q13" i="37"/>
  <c r="R13" i="37"/>
  <c r="Q15" i="37"/>
  <c r="R15" i="37"/>
  <c r="G16" i="37"/>
  <c r="H16" i="37" s="1"/>
  <c r="M16" i="37"/>
  <c r="N16" i="37" s="1"/>
  <c r="O16" i="37"/>
  <c r="P16" i="37"/>
  <c r="Q16" i="37"/>
  <c r="R16" i="37"/>
  <c r="G17" i="37"/>
  <c r="H17" i="37" s="1"/>
  <c r="M17" i="37"/>
  <c r="O17" i="37"/>
  <c r="P17" i="37"/>
  <c r="Q17" i="37"/>
  <c r="R17" i="37"/>
  <c r="G18" i="37"/>
  <c r="H18" i="37" s="1"/>
  <c r="M18" i="37"/>
  <c r="N18" i="37" s="1"/>
  <c r="O18" i="37"/>
  <c r="P18" i="37"/>
  <c r="Q18" i="37"/>
  <c r="R18" i="37"/>
  <c r="G19" i="37"/>
  <c r="H19" i="37" s="1"/>
  <c r="M19" i="37"/>
  <c r="N19" i="37" s="1"/>
  <c r="O19" i="37"/>
  <c r="P19" i="37"/>
  <c r="Q19" i="37"/>
  <c r="R19" i="37"/>
  <c r="Q20" i="37"/>
  <c r="H10" i="57"/>
  <c r="O10" i="57"/>
  <c r="R10" i="57" s="1"/>
  <c r="S10" i="57"/>
  <c r="U10" i="57"/>
  <c r="V10" i="57"/>
  <c r="E14" i="57"/>
  <c r="C9" i="37" s="1"/>
  <c r="I14" i="57"/>
  <c r="J14" i="57"/>
  <c r="L14" i="57"/>
  <c r="I8" i="37" s="1"/>
  <c r="P14" i="57"/>
  <c r="Q14" i="57"/>
  <c r="H11" i="57"/>
  <c r="O11" i="57"/>
  <c r="R11" i="57" s="1"/>
  <c r="S11" i="57"/>
  <c r="U11" i="57"/>
  <c r="V11" i="57"/>
  <c r="H12" i="57"/>
  <c r="K12" i="57" s="1"/>
  <c r="O12" i="57"/>
  <c r="S12" i="57"/>
  <c r="U12" i="57"/>
  <c r="V12" i="57"/>
  <c r="H19" i="57"/>
  <c r="O19" i="57"/>
  <c r="S19" i="57"/>
  <c r="U19" i="57"/>
  <c r="V19" i="57"/>
  <c r="H20" i="57"/>
  <c r="K20" i="57" s="1"/>
  <c r="O20" i="57"/>
  <c r="R20" i="57" s="1"/>
  <c r="S20" i="57"/>
  <c r="U20" i="57"/>
  <c r="V20" i="57"/>
  <c r="H21" i="57"/>
  <c r="K21" i="57" s="1"/>
  <c r="O21" i="57"/>
  <c r="R21" i="57" s="1"/>
  <c r="S21" i="57"/>
  <c r="U21" i="57"/>
  <c r="V21" i="57"/>
  <c r="H23" i="57"/>
  <c r="O23" i="57"/>
  <c r="R23" i="57" s="1"/>
  <c r="S23" i="57"/>
  <c r="U23" i="57"/>
  <c r="V23" i="57"/>
  <c r="H24" i="57"/>
  <c r="K24" i="57" s="1"/>
  <c r="O24" i="57"/>
  <c r="R24" i="57" s="1"/>
  <c r="S24" i="57"/>
  <c r="U24" i="57"/>
  <c r="V24" i="57"/>
  <c r="H25" i="57"/>
  <c r="K25" i="57" s="1"/>
  <c r="O25" i="57"/>
  <c r="R25" i="57" s="1"/>
  <c r="S25" i="57"/>
  <c r="U25" i="57"/>
  <c r="V25" i="57"/>
  <c r="H26" i="57"/>
  <c r="K26" i="57" s="1"/>
  <c r="O26" i="57"/>
  <c r="R26" i="57" s="1"/>
  <c r="S26" i="57"/>
  <c r="U26" i="57"/>
  <c r="V26" i="57"/>
  <c r="H27" i="57"/>
  <c r="K27" i="57" s="1"/>
  <c r="O27" i="57"/>
  <c r="S27" i="57"/>
  <c r="U27" i="57"/>
  <c r="V27" i="57"/>
  <c r="H29" i="57"/>
  <c r="K29" i="57" s="1"/>
  <c r="O29" i="57"/>
  <c r="R29" i="57" s="1"/>
  <c r="S29" i="57"/>
  <c r="U29" i="57"/>
  <c r="V29" i="57"/>
  <c r="F9" i="37"/>
  <c r="I9" i="37"/>
  <c r="L9" i="37"/>
  <c r="H38" i="57"/>
  <c r="J38" i="57" s="1"/>
  <c r="O38" i="57"/>
  <c r="Q38" i="57" s="1"/>
  <c r="R38" i="57" s="1"/>
  <c r="S38" i="57"/>
  <c r="U38" i="57"/>
  <c r="H39" i="57"/>
  <c r="O39" i="57"/>
  <c r="Q39" i="57" s="1"/>
  <c r="S39" i="57"/>
  <c r="U39" i="57"/>
  <c r="K40" i="57"/>
  <c r="R40" i="57"/>
  <c r="S40" i="57"/>
  <c r="T40" i="57"/>
  <c r="U40" i="57"/>
  <c r="V40" i="57"/>
  <c r="E41" i="57"/>
  <c r="I41" i="57"/>
  <c r="L41" i="57"/>
  <c r="P41" i="57"/>
  <c r="H43" i="57"/>
  <c r="O43" i="57"/>
  <c r="Q43" i="57" s="1"/>
  <c r="R43" i="57" s="1"/>
  <c r="S43" i="57"/>
  <c r="U43" i="57"/>
  <c r="H44" i="57"/>
  <c r="J44" i="57" s="1"/>
  <c r="K44" i="57" s="1"/>
  <c r="O44" i="57"/>
  <c r="Q44" i="57" s="1"/>
  <c r="S44" i="57"/>
  <c r="U44" i="57"/>
  <c r="H45" i="57"/>
  <c r="J45" i="57" s="1"/>
  <c r="K45" i="57" s="1"/>
  <c r="O45" i="57"/>
  <c r="Q45" i="57" s="1"/>
  <c r="R45" i="57" s="1"/>
  <c r="S45" i="57"/>
  <c r="U45" i="57"/>
  <c r="H46" i="57"/>
  <c r="J46" i="57" s="1"/>
  <c r="K46" i="57" s="1"/>
  <c r="O46" i="57"/>
  <c r="Q46" i="57" s="1"/>
  <c r="R46" i="57" s="1"/>
  <c r="S46" i="57"/>
  <c r="U46" i="57"/>
  <c r="H47" i="57"/>
  <c r="J47" i="57" s="1"/>
  <c r="K47" i="57" s="1"/>
  <c r="O47" i="57"/>
  <c r="Q47" i="57" s="1"/>
  <c r="S47" i="57"/>
  <c r="U47" i="57"/>
  <c r="H48" i="57"/>
  <c r="J48" i="57" s="1"/>
  <c r="K48" i="57" s="1"/>
  <c r="O48" i="57"/>
  <c r="Q48" i="57" s="1"/>
  <c r="R48" i="57" s="1"/>
  <c r="S48" i="57"/>
  <c r="U48" i="57"/>
  <c r="H49" i="57"/>
  <c r="J49" i="57" s="1"/>
  <c r="O49" i="57"/>
  <c r="Q49" i="57" s="1"/>
  <c r="R49" i="57" s="1"/>
  <c r="S49" i="57"/>
  <c r="U49" i="57"/>
  <c r="E50" i="57"/>
  <c r="I50" i="57"/>
  <c r="L50" i="57"/>
  <c r="P50" i="57"/>
  <c r="H52" i="57"/>
  <c r="J52" i="57" s="1"/>
  <c r="O52" i="57"/>
  <c r="Q52" i="57" s="1"/>
  <c r="R52" i="57" s="1"/>
  <c r="S52" i="57"/>
  <c r="U52" i="57"/>
  <c r="H53" i="57"/>
  <c r="J53" i="57" s="1"/>
  <c r="K53" i="57" s="1"/>
  <c r="O53" i="57"/>
  <c r="S53" i="57"/>
  <c r="U53" i="57"/>
  <c r="H54" i="57"/>
  <c r="J54" i="57" s="1"/>
  <c r="O54" i="57"/>
  <c r="Q54" i="57" s="1"/>
  <c r="S54" i="57"/>
  <c r="U54" i="57"/>
  <c r="H56" i="57"/>
  <c r="O56" i="57"/>
  <c r="S56" i="57"/>
  <c r="U56" i="57"/>
  <c r="H55" i="57"/>
  <c r="O55" i="57"/>
  <c r="Q55" i="57" s="1"/>
  <c r="S55" i="57"/>
  <c r="U55" i="57"/>
  <c r="E57" i="57"/>
  <c r="I57" i="57"/>
  <c r="L57" i="57"/>
  <c r="P57" i="57"/>
  <c r="H59" i="57"/>
  <c r="J59" i="57" s="1"/>
  <c r="O59" i="57"/>
  <c r="S59" i="57"/>
  <c r="U59" i="57"/>
  <c r="H60" i="57"/>
  <c r="O60" i="57"/>
  <c r="Q60" i="57" s="1"/>
  <c r="R60" i="57" s="1"/>
  <c r="S60" i="57"/>
  <c r="U60" i="57"/>
  <c r="E61" i="57"/>
  <c r="I61" i="57"/>
  <c r="L61" i="57"/>
  <c r="P61" i="57"/>
  <c r="H63" i="57"/>
  <c r="O63" i="57"/>
  <c r="S63" i="57"/>
  <c r="U63" i="57"/>
  <c r="H64" i="57"/>
  <c r="J64" i="57" s="1"/>
  <c r="K64" i="57" s="1"/>
  <c r="O64" i="57"/>
  <c r="Q64" i="57" s="1"/>
  <c r="R64" i="57" s="1"/>
  <c r="S64" i="57"/>
  <c r="U64" i="57"/>
  <c r="E65" i="57"/>
  <c r="I65" i="57"/>
  <c r="L65" i="57"/>
  <c r="P65" i="57"/>
  <c r="H67" i="57"/>
  <c r="J67" i="57" s="1"/>
  <c r="K67" i="57" s="1"/>
  <c r="O67" i="57"/>
  <c r="S67" i="57"/>
  <c r="U67" i="57"/>
  <c r="H68" i="57"/>
  <c r="J68" i="57" s="1"/>
  <c r="K68" i="57" s="1"/>
  <c r="O68" i="57"/>
  <c r="Q68" i="57" s="1"/>
  <c r="S68" i="57"/>
  <c r="U68" i="57"/>
  <c r="H69" i="57"/>
  <c r="J69" i="57" s="1"/>
  <c r="K69" i="57" s="1"/>
  <c r="O69" i="57"/>
  <c r="Q69" i="57" s="1"/>
  <c r="S69" i="57"/>
  <c r="U69" i="57"/>
  <c r="H70" i="57"/>
  <c r="J70" i="57" s="1"/>
  <c r="K70" i="57" s="1"/>
  <c r="O70" i="57"/>
  <c r="S70" i="57"/>
  <c r="U70" i="57"/>
  <c r="H71" i="57"/>
  <c r="J71" i="57" s="1"/>
  <c r="O71" i="57"/>
  <c r="Q71" i="57" s="1"/>
  <c r="R71" i="57" s="1"/>
  <c r="S71" i="57"/>
  <c r="U71" i="57"/>
  <c r="E72" i="57"/>
  <c r="I72" i="57"/>
  <c r="L72" i="57"/>
  <c r="P72" i="57"/>
  <c r="H74" i="57"/>
  <c r="J74" i="57" s="1"/>
  <c r="O74" i="57"/>
  <c r="Q74" i="57" s="1"/>
  <c r="S74" i="57"/>
  <c r="U74" i="57"/>
  <c r="H75" i="57"/>
  <c r="O75" i="57"/>
  <c r="Q75" i="57" s="1"/>
  <c r="R75" i="57" s="1"/>
  <c r="S75" i="57"/>
  <c r="U75" i="57"/>
  <c r="H76" i="57"/>
  <c r="J76" i="57" s="1"/>
  <c r="O76" i="57"/>
  <c r="Q76" i="57" s="1"/>
  <c r="S76" i="57"/>
  <c r="U76" i="57"/>
  <c r="H77" i="57"/>
  <c r="J77" i="57" s="1"/>
  <c r="O77" i="57"/>
  <c r="Q77" i="57" s="1"/>
  <c r="S77" i="57"/>
  <c r="U77" i="57"/>
  <c r="H78" i="57"/>
  <c r="O78" i="57"/>
  <c r="Q78" i="57" s="1"/>
  <c r="R78" i="57" s="1"/>
  <c r="S78" i="57"/>
  <c r="U78" i="57"/>
  <c r="H79" i="57"/>
  <c r="J79" i="57" s="1"/>
  <c r="O79" i="57"/>
  <c r="Q79" i="57" s="1"/>
  <c r="R79" i="57" s="1"/>
  <c r="S79" i="57"/>
  <c r="U79" i="57"/>
  <c r="E80" i="57"/>
  <c r="I80" i="57"/>
  <c r="L80" i="57"/>
  <c r="P80" i="57"/>
  <c r="H82" i="57"/>
  <c r="O82" i="57"/>
  <c r="Q82" i="57" s="1"/>
  <c r="R82" i="57" s="1"/>
  <c r="S82" i="57"/>
  <c r="U82" i="57"/>
  <c r="H83" i="57"/>
  <c r="J83" i="57" s="1"/>
  <c r="K83" i="57" s="1"/>
  <c r="O83" i="57"/>
  <c r="S83" i="57"/>
  <c r="U83" i="57"/>
  <c r="E84" i="57"/>
  <c r="I84" i="57"/>
  <c r="L84" i="57"/>
  <c r="P84" i="57"/>
  <c r="H86" i="57"/>
  <c r="H87" i="57" s="1"/>
  <c r="O86" i="57"/>
  <c r="Q86" i="57" s="1"/>
  <c r="Q87" i="57" s="1"/>
  <c r="S86" i="57"/>
  <c r="S87" i="57" s="1"/>
  <c r="U86" i="57"/>
  <c r="U87" i="57" s="1"/>
  <c r="E87" i="57"/>
  <c r="I87" i="57"/>
  <c r="L87" i="57"/>
  <c r="P87" i="57"/>
  <c r="H89" i="57"/>
  <c r="J89" i="57" s="1"/>
  <c r="K89" i="57" s="1"/>
  <c r="O89" i="57"/>
  <c r="S89" i="57"/>
  <c r="U89" i="57"/>
  <c r="H90" i="57"/>
  <c r="J90" i="57" s="1"/>
  <c r="K90" i="57" s="1"/>
  <c r="O90" i="57"/>
  <c r="S90" i="57"/>
  <c r="U90" i="57"/>
  <c r="H91" i="57"/>
  <c r="J91" i="57" s="1"/>
  <c r="O91" i="57"/>
  <c r="Q91" i="57" s="1"/>
  <c r="S91" i="57"/>
  <c r="U91" i="57"/>
  <c r="H92" i="57"/>
  <c r="J92" i="57" s="1"/>
  <c r="K92" i="57" s="1"/>
  <c r="O92" i="57"/>
  <c r="Q92" i="57" s="1"/>
  <c r="R92" i="57" s="1"/>
  <c r="S92" i="57"/>
  <c r="U92" i="57"/>
  <c r="H93" i="57"/>
  <c r="O93" i="57"/>
  <c r="S93" i="57"/>
  <c r="U93" i="57"/>
  <c r="H94" i="57"/>
  <c r="O94" i="57"/>
  <c r="Q94" i="57" s="1"/>
  <c r="S94" i="57"/>
  <c r="U94" i="57"/>
  <c r="E95" i="57"/>
  <c r="I95" i="57"/>
  <c r="L95" i="57"/>
  <c r="P95" i="57"/>
  <c r="H97" i="57"/>
  <c r="J97" i="57" s="1"/>
  <c r="K97" i="57" s="1"/>
  <c r="O97" i="57"/>
  <c r="S97" i="57"/>
  <c r="U97" i="57"/>
  <c r="H98" i="57"/>
  <c r="J98" i="57" s="1"/>
  <c r="O98" i="57"/>
  <c r="Q98" i="57" s="1"/>
  <c r="R98" i="57" s="1"/>
  <c r="S98" i="57"/>
  <c r="U98" i="57"/>
  <c r="H99" i="57"/>
  <c r="J99" i="57" s="1"/>
  <c r="O99" i="57"/>
  <c r="Q99" i="57" s="1"/>
  <c r="R99" i="57" s="1"/>
  <c r="S99" i="57"/>
  <c r="U99" i="57"/>
  <c r="E100" i="57"/>
  <c r="I100" i="57"/>
  <c r="L100" i="57"/>
  <c r="P100" i="57"/>
  <c r="H102" i="57"/>
  <c r="O102" i="57"/>
  <c r="Q102" i="57" s="1"/>
  <c r="S102" i="57"/>
  <c r="U102" i="57"/>
  <c r="H103" i="57"/>
  <c r="J103" i="57" s="1"/>
  <c r="O103" i="57"/>
  <c r="Q103" i="57" s="1"/>
  <c r="R103" i="57" s="1"/>
  <c r="S103" i="57"/>
  <c r="U103" i="57"/>
  <c r="H104" i="57"/>
  <c r="O104" i="57"/>
  <c r="Q104" i="57" s="1"/>
  <c r="S104" i="57"/>
  <c r="U104" i="57"/>
  <c r="E105" i="57"/>
  <c r="I105" i="57"/>
  <c r="L105" i="57"/>
  <c r="P105" i="57"/>
  <c r="H107" i="57"/>
  <c r="O107" i="57"/>
  <c r="Q107" i="57" s="1"/>
  <c r="R107" i="57" s="1"/>
  <c r="S107" i="57"/>
  <c r="U107" i="57"/>
  <c r="H108" i="57"/>
  <c r="J108" i="57" s="1"/>
  <c r="K108" i="57" s="1"/>
  <c r="O108" i="57"/>
  <c r="Q108" i="57" s="1"/>
  <c r="S108" i="57"/>
  <c r="U108" i="57"/>
  <c r="H109" i="57"/>
  <c r="J109" i="57" s="1"/>
  <c r="O109" i="57"/>
  <c r="Q109" i="57" s="1"/>
  <c r="S109" i="57"/>
  <c r="U109" i="57"/>
  <c r="E110" i="57"/>
  <c r="I110" i="57"/>
  <c r="L110" i="57"/>
  <c r="P110" i="57"/>
  <c r="H112" i="57"/>
  <c r="O112" i="57"/>
  <c r="S112" i="57"/>
  <c r="U112" i="57"/>
  <c r="H113" i="57"/>
  <c r="J113" i="57" s="1"/>
  <c r="K113" i="57" s="1"/>
  <c r="O113" i="57"/>
  <c r="S113" i="57"/>
  <c r="U113" i="57"/>
  <c r="H114" i="57"/>
  <c r="J114" i="57" s="1"/>
  <c r="O114" i="57"/>
  <c r="Q114" i="57" s="1"/>
  <c r="S114" i="57"/>
  <c r="U114" i="57"/>
  <c r="K116" i="57"/>
  <c r="O116" i="57"/>
  <c r="Q116" i="57" s="1"/>
  <c r="S116" i="57"/>
  <c r="U116" i="57"/>
  <c r="K117" i="57"/>
  <c r="O117" i="57"/>
  <c r="Q117" i="57" s="1"/>
  <c r="S117" i="57"/>
  <c r="U117" i="57"/>
  <c r="E118" i="57"/>
  <c r="I118" i="57"/>
  <c r="L118" i="57"/>
  <c r="P118" i="57"/>
  <c r="H120" i="57"/>
  <c r="J120" i="57" s="1"/>
  <c r="O120" i="57"/>
  <c r="Q120" i="57" s="1"/>
  <c r="R120" i="57" s="1"/>
  <c r="S120" i="57"/>
  <c r="U120" i="57"/>
  <c r="H121" i="57"/>
  <c r="O121" i="57"/>
  <c r="Q121" i="57" s="1"/>
  <c r="S121" i="57"/>
  <c r="U121" i="57"/>
  <c r="H122" i="57"/>
  <c r="J122" i="57" s="1"/>
  <c r="K122" i="57" s="1"/>
  <c r="O122" i="57"/>
  <c r="S122" i="57"/>
  <c r="U122" i="57"/>
  <c r="I123" i="57"/>
  <c r="L123" i="57"/>
  <c r="P123" i="57"/>
  <c r="H125" i="57"/>
  <c r="J125" i="57" s="1"/>
  <c r="O125" i="57"/>
  <c r="Q125" i="57" s="1"/>
  <c r="S125" i="57"/>
  <c r="U125" i="57"/>
  <c r="H126" i="57"/>
  <c r="J126" i="57" s="1"/>
  <c r="O126" i="57"/>
  <c r="Q126" i="57" s="1"/>
  <c r="S126" i="57"/>
  <c r="U126" i="57"/>
  <c r="H127" i="57"/>
  <c r="J127" i="57" s="1"/>
  <c r="O127" i="57"/>
  <c r="S127" i="57"/>
  <c r="U127" i="57"/>
  <c r="H128" i="57"/>
  <c r="O128" i="57"/>
  <c r="Q128" i="57" s="1"/>
  <c r="S128" i="57"/>
  <c r="U128" i="57"/>
  <c r="E129" i="57"/>
  <c r="I129" i="57"/>
  <c r="L129" i="57"/>
  <c r="P129" i="57"/>
  <c r="H131" i="57"/>
  <c r="J131" i="57" s="1"/>
  <c r="K131" i="57" s="1"/>
  <c r="O131" i="57"/>
  <c r="Q131" i="57" s="1"/>
  <c r="S131" i="57"/>
  <c r="U131" i="57"/>
  <c r="E132" i="57"/>
  <c r="I132" i="57"/>
  <c r="L132" i="57"/>
  <c r="P132" i="57"/>
  <c r="H135" i="57"/>
  <c r="O135" i="57"/>
  <c r="Q135" i="57" s="1"/>
  <c r="R135" i="57" s="1"/>
  <c r="R136" i="57" s="1"/>
  <c r="S135" i="57"/>
  <c r="U135" i="57"/>
  <c r="E136" i="57"/>
  <c r="I136" i="57"/>
  <c r="L136" i="57"/>
  <c r="P136" i="57"/>
  <c r="H138" i="57"/>
  <c r="J138" i="57" s="1"/>
  <c r="O138" i="57"/>
  <c r="Q138" i="57" s="1"/>
  <c r="S138" i="57"/>
  <c r="U138" i="57"/>
  <c r="H139" i="57"/>
  <c r="J139" i="57" s="1"/>
  <c r="O139" i="57"/>
  <c r="S139" i="57"/>
  <c r="U139" i="57"/>
  <c r="E140" i="57"/>
  <c r="I140" i="57"/>
  <c r="L140" i="57"/>
  <c r="P140" i="57"/>
  <c r="H150" i="57"/>
  <c r="K150" i="57" s="1"/>
  <c r="O150" i="57"/>
  <c r="S150" i="57"/>
  <c r="U150" i="57"/>
  <c r="V150" i="57"/>
  <c r="H151" i="57"/>
  <c r="K151" i="57" s="1"/>
  <c r="O151" i="57"/>
  <c r="R151" i="57" s="1"/>
  <c r="S151" i="57"/>
  <c r="U151" i="57"/>
  <c r="V151" i="57"/>
  <c r="H152" i="57"/>
  <c r="O152" i="57"/>
  <c r="R152" i="57" s="1"/>
  <c r="S152" i="57"/>
  <c r="U152" i="57"/>
  <c r="V152" i="57"/>
  <c r="H153" i="57"/>
  <c r="K153" i="57" s="1"/>
  <c r="O153" i="57"/>
  <c r="S153" i="57"/>
  <c r="U153" i="57"/>
  <c r="V153" i="57"/>
  <c r="K154" i="57"/>
  <c r="R154" i="57"/>
  <c r="S154" i="57"/>
  <c r="T154" i="57"/>
  <c r="U154" i="57"/>
  <c r="V154" i="57"/>
  <c r="H155" i="57"/>
  <c r="K155" i="57" s="1"/>
  <c r="O155" i="57"/>
  <c r="R155" i="57" s="1"/>
  <c r="S155" i="57"/>
  <c r="U155" i="57"/>
  <c r="V155" i="57"/>
  <c r="H156" i="57"/>
  <c r="O156" i="57"/>
  <c r="R156" i="57" s="1"/>
  <c r="S156" i="57"/>
  <c r="U156" i="57"/>
  <c r="V156" i="57"/>
  <c r="H157" i="57"/>
  <c r="K157" i="57" s="1"/>
  <c r="O157" i="57"/>
  <c r="R157" i="57" s="1"/>
  <c r="S157" i="57"/>
  <c r="U157" i="57"/>
  <c r="V157" i="57"/>
  <c r="K158" i="57"/>
  <c r="R158" i="57"/>
  <c r="S158" i="57"/>
  <c r="T158" i="57"/>
  <c r="U158" i="57"/>
  <c r="V158" i="57"/>
  <c r="K159" i="57"/>
  <c r="R159" i="57"/>
  <c r="S159" i="57"/>
  <c r="T159" i="57"/>
  <c r="U159" i="57"/>
  <c r="V159" i="57"/>
  <c r="I160" i="57"/>
  <c r="K160" i="57" s="1"/>
  <c r="P160" i="57"/>
  <c r="P161" i="57" s="1"/>
  <c r="S160" i="57"/>
  <c r="T160" i="57"/>
  <c r="V160" i="57"/>
  <c r="J161" i="57"/>
  <c r="I20" i="37"/>
  <c r="Q161" i="57"/>
  <c r="K164" i="57"/>
  <c r="R164" i="57"/>
  <c r="S164" i="57"/>
  <c r="T164" i="57"/>
  <c r="U164" i="57"/>
  <c r="V164" i="57"/>
  <c r="K165" i="57"/>
  <c r="R165" i="57"/>
  <c r="S165" i="57"/>
  <c r="T165" i="57"/>
  <c r="U165" i="57"/>
  <c r="V165" i="57"/>
  <c r="K166" i="57"/>
  <c r="R166" i="57"/>
  <c r="S166" i="57"/>
  <c r="T166" i="57"/>
  <c r="U166" i="57"/>
  <c r="V166" i="57"/>
  <c r="K167" i="57"/>
  <c r="R167" i="57"/>
  <c r="S167" i="57"/>
  <c r="T167" i="57"/>
  <c r="U167" i="57"/>
  <c r="V167" i="57"/>
  <c r="K169" i="57"/>
  <c r="R169" i="57"/>
  <c r="S169" i="57"/>
  <c r="T169" i="57"/>
  <c r="U169" i="57"/>
  <c r="V169" i="57"/>
  <c r="K170" i="57"/>
  <c r="R170" i="57"/>
  <c r="S170" i="57"/>
  <c r="T170" i="57"/>
  <c r="U170" i="57"/>
  <c r="V170" i="57"/>
  <c r="E171" i="57"/>
  <c r="C15" i="37" s="1"/>
  <c r="H171" i="57"/>
  <c r="D15" i="37" s="1"/>
  <c r="G15" i="37" s="1"/>
  <c r="H15" i="37" s="1"/>
  <c r="I171" i="57"/>
  <c r="J171" i="57"/>
  <c r="O171" i="57"/>
  <c r="J15" i="37" s="1"/>
  <c r="P171" i="57"/>
  <c r="Q171" i="57"/>
  <c r="D13" i="53"/>
  <c r="F15" i="53"/>
  <c r="F16" i="53"/>
  <c r="F17" i="53"/>
  <c r="D18" i="53"/>
  <c r="F19" i="53"/>
  <c r="F20" i="53"/>
  <c r="F21" i="53"/>
  <c r="F22" i="53"/>
  <c r="D23" i="53"/>
  <c r="F27" i="53"/>
  <c r="F13" i="23"/>
  <c r="G13" i="23"/>
  <c r="I13" i="23"/>
  <c r="L146" i="23"/>
  <c r="F181" i="23"/>
  <c r="G181" i="23"/>
  <c r="I181" i="23"/>
  <c r="J181" i="23"/>
  <c r="E14" i="22"/>
  <c r="F14" i="22" s="1"/>
  <c r="J14" i="22"/>
  <c r="M14" i="22"/>
  <c r="E15" i="22"/>
  <c r="F15" i="22" s="1"/>
  <c r="J15" i="22"/>
  <c r="M15" i="22"/>
  <c r="E16" i="22"/>
  <c r="F16" i="22" s="1"/>
  <c r="J16" i="22"/>
  <c r="M16" i="22"/>
  <c r="E17" i="22"/>
  <c r="F17" i="22" s="1"/>
  <c r="J17" i="22"/>
  <c r="M17" i="22"/>
  <c r="E18" i="22"/>
  <c r="F18" i="22" s="1"/>
  <c r="J18" i="22"/>
  <c r="M18" i="22"/>
  <c r="E19" i="22"/>
  <c r="F19" i="22" s="1"/>
  <c r="J19" i="22"/>
  <c r="M19" i="22"/>
  <c r="E20" i="22"/>
  <c r="F20" i="22" s="1"/>
  <c r="J20" i="22"/>
  <c r="M20" i="22"/>
  <c r="E21" i="22"/>
  <c r="F21" i="22" s="1"/>
  <c r="J21" i="22"/>
  <c r="M21" i="22"/>
  <c r="E22" i="22"/>
  <c r="F22" i="22" s="1"/>
  <c r="J22" i="22"/>
  <c r="M22" i="22"/>
  <c r="G13" i="24"/>
  <c r="K13" i="24" s="1"/>
  <c r="I13" i="24"/>
  <c r="R13" i="24"/>
  <c r="G14" i="24"/>
  <c r="H14" i="24"/>
  <c r="I14" i="24" s="1"/>
  <c r="K14" i="24" s="1"/>
  <c r="G15" i="24"/>
  <c r="H15" i="24"/>
  <c r="I15" i="24" s="1"/>
  <c r="R15" i="24"/>
  <c r="G16" i="24"/>
  <c r="H16" i="24"/>
  <c r="I16" i="24" s="1"/>
  <c r="G17" i="24"/>
  <c r="H17" i="24"/>
  <c r="I17" i="24" s="1"/>
  <c r="G18" i="24"/>
  <c r="H18" i="24"/>
  <c r="I18" i="24" s="1"/>
  <c r="R18" i="24"/>
  <c r="G19" i="24"/>
  <c r="I19" i="24"/>
  <c r="G20" i="24"/>
  <c r="K20" i="24" s="1"/>
  <c r="H20" i="24"/>
  <c r="I20" i="24" s="1"/>
  <c r="G21" i="24"/>
  <c r="I21" i="24"/>
  <c r="G22" i="24"/>
  <c r="I22" i="24"/>
  <c r="R22" i="24"/>
  <c r="G23" i="24"/>
  <c r="I23" i="24"/>
  <c r="R23" i="24"/>
  <c r="G24" i="24"/>
  <c r="H24" i="24"/>
  <c r="I24" i="24" s="1"/>
  <c r="R24" i="24"/>
  <c r="G25" i="24"/>
  <c r="H25" i="24"/>
  <c r="I25" i="24" s="1"/>
  <c r="G26" i="24"/>
  <c r="I26" i="24"/>
  <c r="G27" i="24"/>
  <c r="H27" i="24"/>
  <c r="I27" i="24" s="1"/>
  <c r="G28" i="24"/>
  <c r="H28" i="24"/>
  <c r="I28" i="24" s="1"/>
  <c r="K28" i="24" s="1"/>
  <c r="R28" i="24"/>
  <c r="G29" i="24"/>
  <c r="I29" i="24"/>
  <c r="K29" i="24" s="1"/>
  <c r="G30" i="24"/>
  <c r="I30" i="24"/>
  <c r="G31" i="24"/>
  <c r="I31" i="24"/>
  <c r="R31" i="24"/>
  <c r="G32" i="24"/>
  <c r="K32" i="24" s="1"/>
  <c r="I32" i="24"/>
  <c r="R32" i="24"/>
  <c r="G33" i="24"/>
  <c r="K33" i="24" s="1"/>
  <c r="I33" i="24"/>
  <c r="R33" i="24"/>
  <c r="G34" i="24"/>
  <c r="I34" i="24"/>
  <c r="R34" i="24"/>
  <c r="G35" i="24"/>
  <c r="K35" i="24" s="1"/>
  <c r="I35" i="24"/>
  <c r="G36" i="24"/>
  <c r="I36" i="24"/>
  <c r="G37" i="24"/>
  <c r="K37" i="24" s="1"/>
  <c r="I37" i="24"/>
  <c r="R37" i="24"/>
  <c r="K9" i="7"/>
  <c r="M9" i="7"/>
  <c r="G10" i="7"/>
  <c r="K10" i="7"/>
  <c r="M10" i="7" s="1"/>
  <c r="G11" i="7"/>
  <c r="K11" i="7" s="1"/>
  <c r="M11" i="7" s="1"/>
  <c r="G12" i="7"/>
  <c r="K12" i="7"/>
  <c r="M12" i="7" s="1"/>
  <c r="G13" i="7"/>
  <c r="K13" i="7" s="1"/>
  <c r="M13" i="7" s="1"/>
  <c r="G14" i="7"/>
  <c r="K14" i="7" s="1"/>
  <c r="M14" i="7" s="1"/>
  <c r="E10" i="6"/>
  <c r="G10" i="6" s="1"/>
  <c r="G11" i="6"/>
  <c r="H11" i="6" s="1"/>
  <c r="G12" i="6"/>
  <c r="H12" i="6" s="1"/>
  <c r="H26" i="53" s="1"/>
  <c r="F26" i="53" s="1"/>
  <c r="G13" i="6"/>
  <c r="H13" i="6" s="1"/>
  <c r="H14" i="6"/>
  <c r="G15" i="6"/>
  <c r="H15" i="6" s="1"/>
  <c r="H25" i="53" s="1"/>
  <c r="F25" i="53" s="1"/>
  <c r="H10" i="5"/>
  <c r="H11" i="5"/>
  <c r="I11" i="5" s="1"/>
  <c r="H12" i="5"/>
  <c r="I12" i="5" s="1"/>
  <c r="E13" i="5"/>
  <c r="H15" i="5"/>
  <c r="I15" i="5" s="1"/>
  <c r="H16" i="5"/>
  <c r="I16" i="5"/>
  <c r="H17" i="5"/>
  <c r="I17" i="5" s="1"/>
  <c r="H18" i="5"/>
  <c r="I18" i="5" s="1"/>
  <c r="P12" i="29"/>
  <c r="E13" i="29"/>
  <c r="G13" i="29"/>
  <c r="M13" i="29"/>
  <c r="N13" i="29" s="1"/>
  <c r="E14" i="29"/>
  <c r="H14" i="29" s="1"/>
  <c r="P14" i="29" s="1"/>
  <c r="G14" i="29"/>
  <c r="J14" i="29"/>
  <c r="M14" i="29"/>
  <c r="N14" i="29" s="1"/>
  <c r="J15" i="29"/>
  <c r="M15" i="29" s="1"/>
  <c r="N15" i="29" s="1"/>
  <c r="P15" i="29" s="1"/>
  <c r="J16" i="29"/>
  <c r="M16" i="29" s="1"/>
  <c r="N16" i="29" s="1"/>
  <c r="P16" i="29" s="1"/>
  <c r="J17" i="29"/>
  <c r="M17" i="29" s="1"/>
  <c r="N17" i="29"/>
  <c r="P17" i="29" s="1"/>
  <c r="E18" i="29"/>
  <c r="G18" i="29"/>
  <c r="H18" i="29"/>
  <c r="J18" i="29"/>
  <c r="M18" i="29" s="1"/>
  <c r="N18" i="29" s="1"/>
  <c r="J19" i="29"/>
  <c r="M19" i="29"/>
  <c r="N19" i="29" s="1"/>
  <c r="P19" i="29"/>
  <c r="E20" i="29"/>
  <c r="H20" i="29" s="1"/>
  <c r="G20" i="29"/>
  <c r="J20" i="29"/>
  <c r="M20" i="29" s="1"/>
  <c r="N20" i="29" s="1"/>
  <c r="E21" i="29"/>
  <c r="H21" i="29" s="1"/>
  <c r="G21" i="29"/>
  <c r="J21" i="29"/>
  <c r="M21" i="29" s="1"/>
  <c r="N21" i="29"/>
  <c r="J22" i="29"/>
  <c r="M22" i="29" s="1"/>
  <c r="N22" i="29" s="1"/>
  <c r="P22" i="29" s="1"/>
  <c r="J23" i="29"/>
  <c r="M23" i="29"/>
  <c r="N23" i="29" s="1"/>
  <c r="P23" i="29" s="1"/>
  <c r="J24" i="29"/>
  <c r="M24" i="29" s="1"/>
  <c r="N24" i="29" s="1"/>
  <c r="P24" i="29"/>
  <c r="J25" i="29"/>
  <c r="M25" i="29"/>
  <c r="N25" i="29" s="1"/>
  <c r="P25" i="29" s="1"/>
  <c r="J26" i="29"/>
  <c r="M26" i="29"/>
  <c r="N26" i="29" s="1"/>
  <c r="P26" i="29" s="1"/>
  <c r="J27" i="29"/>
  <c r="M27" i="29" s="1"/>
  <c r="N27" i="29" s="1"/>
  <c r="P27" i="29" s="1"/>
  <c r="J28" i="29"/>
  <c r="M28" i="29"/>
  <c r="N28" i="29" s="1"/>
  <c r="P28" i="29"/>
  <c r="G30" i="29"/>
  <c r="E10" i="26"/>
  <c r="H10" i="26"/>
  <c r="H13" i="26"/>
  <c r="H14" i="26"/>
  <c r="H15" i="26"/>
  <c r="I15" i="26"/>
  <c r="E16" i="26"/>
  <c r="G16" i="26"/>
  <c r="H16" i="26"/>
  <c r="H19" i="26"/>
  <c r="I19" i="26"/>
  <c r="H20" i="26"/>
  <c r="I20" i="26"/>
  <c r="H21" i="26"/>
  <c r="I21" i="26"/>
  <c r="H22" i="26"/>
  <c r="E25" i="26"/>
  <c r="G25" i="26"/>
  <c r="I25" i="26" s="1"/>
  <c r="H25" i="26"/>
  <c r="G26" i="26"/>
  <c r="I26" i="26" s="1"/>
  <c r="H26" i="26"/>
  <c r="H27" i="26"/>
  <c r="H28" i="26"/>
  <c r="E29" i="26"/>
  <c r="G29" i="26"/>
  <c r="H29" i="26"/>
  <c r="H30" i="26"/>
  <c r="H31" i="26"/>
  <c r="H32" i="26"/>
  <c r="I32" i="26"/>
  <c r="H33" i="26"/>
  <c r="I33" i="26"/>
  <c r="H34" i="26"/>
  <c r="I34" i="26"/>
  <c r="E35" i="26"/>
  <c r="G35" i="26"/>
  <c r="H35" i="26"/>
  <c r="H38" i="26"/>
  <c r="I38" i="26"/>
  <c r="H39" i="26"/>
  <c r="I39" i="26"/>
  <c r="H40" i="26"/>
  <c r="I40" i="26"/>
  <c r="E41" i="26"/>
  <c r="G41" i="26"/>
  <c r="H41" i="26"/>
  <c r="H44" i="26"/>
  <c r="I44" i="26"/>
  <c r="H45" i="26"/>
  <c r="I45" i="26"/>
  <c r="H46" i="26"/>
  <c r="I46" i="26"/>
  <c r="E47" i="26"/>
  <c r="H47" i="26"/>
  <c r="H50" i="26"/>
  <c r="I50" i="26"/>
  <c r="H51" i="26"/>
  <c r="I51" i="26"/>
  <c r="H52" i="26"/>
  <c r="I52" i="26"/>
  <c r="H53" i="26"/>
  <c r="I53" i="26"/>
  <c r="H54" i="26"/>
  <c r="I54" i="26"/>
  <c r="H56" i="26"/>
  <c r="E59" i="26"/>
  <c r="G56" i="26"/>
  <c r="H59" i="26"/>
  <c r="H60" i="26"/>
  <c r="I60" i="26"/>
  <c r="H61" i="26"/>
  <c r="I61" i="26"/>
  <c r="E62" i="26"/>
  <c r="G62" i="26"/>
  <c r="H62" i="26"/>
  <c r="H65" i="26"/>
  <c r="I65" i="26"/>
  <c r="H66" i="26"/>
  <c r="I66" i="26"/>
  <c r="I67" i="26"/>
  <c r="H67" i="26"/>
  <c r="H70" i="26"/>
  <c r="I70" i="26"/>
  <c r="H71" i="26"/>
  <c r="I71" i="26"/>
  <c r="H73" i="26"/>
  <c r="I73" i="26"/>
  <c r="H74" i="26"/>
  <c r="I74" i="26"/>
  <c r="H75" i="26"/>
  <c r="I75" i="26"/>
  <c r="H76" i="26"/>
  <c r="I76" i="26"/>
  <c r="H77" i="26"/>
  <c r="I77" i="26"/>
  <c r="H10" i="2"/>
  <c r="I10" i="2"/>
  <c r="H11" i="2"/>
  <c r="H12" i="2"/>
  <c r="I12" i="2"/>
  <c r="H13" i="2"/>
  <c r="I13" i="2"/>
  <c r="E18" i="2"/>
  <c r="F18" i="2"/>
  <c r="G18" i="2"/>
  <c r="H19" i="2"/>
  <c r="I19" i="2"/>
  <c r="H20" i="2"/>
  <c r="I20" i="2"/>
  <c r="H21" i="2"/>
  <c r="I21" i="2"/>
  <c r="H22" i="2"/>
  <c r="I22" i="2"/>
  <c r="E24" i="2"/>
  <c r="F24" i="2"/>
  <c r="G24" i="2"/>
  <c r="H26" i="2"/>
  <c r="I26" i="2"/>
  <c r="H27" i="2"/>
  <c r="I27" i="2"/>
  <c r="H28" i="2"/>
  <c r="I28" i="2"/>
  <c r="E29" i="2"/>
  <c r="F29" i="2"/>
  <c r="G29" i="2"/>
  <c r="H30" i="2"/>
  <c r="I30" i="2"/>
  <c r="H31" i="2"/>
  <c r="I31" i="2"/>
  <c r="H32" i="2"/>
  <c r="I32" i="2"/>
  <c r="H33" i="2"/>
  <c r="I33" i="2"/>
  <c r="H34" i="2"/>
  <c r="I34" i="2"/>
  <c r="H35" i="2"/>
  <c r="I35" i="2"/>
  <c r="E37" i="2"/>
  <c r="F37" i="2"/>
  <c r="G37" i="2"/>
  <c r="H38" i="2"/>
  <c r="I38" i="2"/>
  <c r="H39" i="2"/>
  <c r="I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E51" i="2"/>
  <c r="H52" i="2"/>
  <c r="I52" i="2"/>
  <c r="H53" i="2"/>
  <c r="I53" i="2"/>
  <c r="H54" i="2"/>
  <c r="I54" i="2"/>
  <c r="E55" i="2"/>
  <c r="F55" i="2"/>
  <c r="G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H69" i="2"/>
  <c r="I69" i="2"/>
  <c r="H70" i="2"/>
  <c r="I70" i="2"/>
  <c r="H71" i="2"/>
  <c r="I71" i="2"/>
  <c r="E72" i="2"/>
  <c r="F72" i="2"/>
  <c r="G72" i="2"/>
  <c r="H73" i="2"/>
  <c r="I73" i="2"/>
  <c r="H74" i="2"/>
  <c r="I74" i="2"/>
  <c r="H75" i="2"/>
  <c r="I75" i="2"/>
  <c r="H76" i="2"/>
  <c r="I76" i="2"/>
  <c r="H77" i="2"/>
  <c r="I77" i="2"/>
  <c r="H78" i="2"/>
  <c r="I78" i="2"/>
  <c r="H79" i="2"/>
  <c r="I79" i="2"/>
  <c r="E81" i="2"/>
  <c r="G17" i="54" s="1"/>
  <c r="F81" i="2"/>
  <c r="H17" i="54" s="1"/>
  <c r="G81" i="2"/>
  <c r="I17" i="54" s="1"/>
  <c r="H82" i="2"/>
  <c r="H83" i="2"/>
  <c r="I83" i="2"/>
  <c r="H84" i="2"/>
  <c r="I84" i="2"/>
  <c r="H85" i="2"/>
  <c r="I85" i="2"/>
  <c r="H86" i="2"/>
  <c r="I86" i="2"/>
  <c r="K19" i="24"/>
  <c r="K181" i="23"/>
  <c r="N13" i="37"/>
  <c r="G31" i="29"/>
  <c r="H13" i="29"/>
  <c r="J39" i="57"/>
  <c r="K39" i="57" s="1"/>
  <c r="S18" i="37"/>
  <c r="R116" i="57" l="1"/>
  <c r="S10" i="37"/>
  <c r="K126" i="57"/>
  <c r="H10" i="37"/>
  <c r="R128" i="57"/>
  <c r="P13" i="29"/>
  <c r="K36" i="24"/>
  <c r="K31" i="24"/>
  <c r="S31" i="24" s="1"/>
  <c r="K16" i="24"/>
  <c r="K15" i="24"/>
  <c r="S15" i="24" s="1"/>
  <c r="I161" i="57"/>
  <c r="F20" i="37" s="1"/>
  <c r="O144" i="57"/>
  <c r="H29" i="2"/>
  <c r="K25" i="24"/>
  <c r="S32" i="24"/>
  <c r="K34" i="24"/>
  <c r="S34" i="24" s="1"/>
  <c r="S37" i="24"/>
  <c r="I35" i="26"/>
  <c r="I16" i="26"/>
  <c r="I62" i="26"/>
  <c r="I41" i="26"/>
  <c r="I78" i="26"/>
  <c r="I29" i="26"/>
  <c r="I47" i="26"/>
  <c r="H132" i="57"/>
  <c r="R77" i="57"/>
  <c r="R171" i="57"/>
  <c r="R44" i="57"/>
  <c r="R94" i="57"/>
  <c r="O84" i="57"/>
  <c r="U61" i="57"/>
  <c r="T120" i="57"/>
  <c r="T43" i="57"/>
  <c r="R160" i="57"/>
  <c r="U160" i="57"/>
  <c r="W160" i="57" s="1"/>
  <c r="L20" i="37"/>
  <c r="V109" i="57"/>
  <c r="T76" i="57"/>
  <c r="T52" i="57"/>
  <c r="U84" i="57"/>
  <c r="K114" i="57"/>
  <c r="T138" i="57"/>
  <c r="W167" i="57"/>
  <c r="T97" i="57"/>
  <c r="T93" i="57"/>
  <c r="T67" i="57"/>
  <c r="T21" i="57"/>
  <c r="W21" i="57" s="1"/>
  <c r="W166" i="57"/>
  <c r="W165" i="57"/>
  <c r="J140" i="57"/>
  <c r="T127" i="57"/>
  <c r="U57" i="57"/>
  <c r="V138" i="57"/>
  <c r="K109" i="57"/>
  <c r="T26" i="57"/>
  <c r="W26" i="57" s="1"/>
  <c r="K74" i="57"/>
  <c r="K49" i="57"/>
  <c r="J43" i="57"/>
  <c r="K43" i="57" s="1"/>
  <c r="C8" i="37"/>
  <c r="O8" i="37" s="1"/>
  <c r="W169" i="57"/>
  <c r="W154" i="57"/>
  <c r="T139" i="57"/>
  <c r="U140" i="57"/>
  <c r="I145" i="57"/>
  <c r="F14" i="37" s="1"/>
  <c r="T128" i="57"/>
  <c r="V77" i="57"/>
  <c r="H65" i="57"/>
  <c r="H61" i="57"/>
  <c r="U41" i="57"/>
  <c r="S41" i="57"/>
  <c r="T10" i="57"/>
  <c r="W10" i="57" s="1"/>
  <c r="U144" i="57"/>
  <c r="Q127" i="57"/>
  <c r="R127" i="57" s="1"/>
  <c r="T45" i="57"/>
  <c r="Q67" i="57"/>
  <c r="R67" i="57" s="1"/>
  <c r="J55" i="57"/>
  <c r="K55" i="57" s="1"/>
  <c r="R138" i="57"/>
  <c r="T54" i="57"/>
  <c r="J86" i="57"/>
  <c r="J87" i="57" s="1"/>
  <c r="T25" i="57"/>
  <c r="W25" i="57" s="1"/>
  <c r="R69" i="57"/>
  <c r="R76" i="57"/>
  <c r="H140" i="57"/>
  <c r="V39" i="57"/>
  <c r="T116" i="57"/>
  <c r="Q93" i="57"/>
  <c r="R93" i="57" s="1"/>
  <c r="R86" i="57"/>
  <c r="R87" i="57" s="1"/>
  <c r="T20" i="57"/>
  <c r="W20" i="57" s="1"/>
  <c r="T83" i="57"/>
  <c r="T171" i="57"/>
  <c r="V171" i="57"/>
  <c r="T157" i="57"/>
  <c r="W157" i="57" s="1"/>
  <c r="O95" i="57"/>
  <c r="T71" i="57"/>
  <c r="O72" i="57"/>
  <c r="T49" i="57"/>
  <c r="T44" i="57"/>
  <c r="R91" i="57"/>
  <c r="V91" i="57"/>
  <c r="T135" i="57"/>
  <c r="T38" i="57"/>
  <c r="O136" i="57"/>
  <c r="Q139" i="57"/>
  <c r="R139" i="57" s="1"/>
  <c r="T109" i="57"/>
  <c r="T89" i="57"/>
  <c r="T47" i="57"/>
  <c r="R54" i="57"/>
  <c r="T69" i="57"/>
  <c r="V71" i="57"/>
  <c r="R117" i="57"/>
  <c r="H105" i="57"/>
  <c r="Q89" i="57"/>
  <c r="R89" i="57" s="1"/>
  <c r="T108" i="57"/>
  <c r="W164" i="57"/>
  <c r="T143" i="57"/>
  <c r="T117" i="57"/>
  <c r="T155" i="57"/>
  <c r="W155" i="57" s="1"/>
  <c r="T79" i="57"/>
  <c r="J63" i="57"/>
  <c r="K63" i="57" s="1"/>
  <c r="T29" i="57"/>
  <c r="W29" i="57" s="1"/>
  <c r="T103" i="57"/>
  <c r="T60" i="57"/>
  <c r="H41" i="57"/>
  <c r="H50" i="57"/>
  <c r="K103" i="57"/>
  <c r="T151" i="57"/>
  <c r="W151" i="57" s="1"/>
  <c r="J60" i="57"/>
  <c r="V60" i="57" s="1"/>
  <c r="H161" i="57"/>
  <c r="D20" i="37" s="1"/>
  <c r="J100" i="57"/>
  <c r="T24" i="57"/>
  <c r="W24" i="57" s="1"/>
  <c r="T77" i="57"/>
  <c r="I13" i="5"/>
  <c r="P20" i="29"/>
  <c r="M15" i="7"/>
  <c r="R35" i="24"/>
  <c r="S35" i="24" s="1"/>
  <c r="R30" i="24"/>
  <c r="D38" i="24"/>
  <c r="L13" i="23"/>
  <c r="N38" i="24"/>
  <c r="E22" i="26"/>
  <c r="H13" i="5"/>
  <c r="K30" i="24"/>
  <c r="R29" i="24"/>
  <c r="R27" i="24"/>
  <c r="R26" i="24"/>
  <c r="R25" i="24"/>
  <c r="S25" i="24" s="1"/>
  <c r="K23" i="24"/>
  <c r="S23" i="24" s="1"/>
  <c r="R21" i="24"/>
  <c r="R19" i="24"/>
  <c r="S19" i="24" s="1"/>
  <c r="R17" i="24"/>
  <c r="S17" i="24" s="1"/>
  <c r="L181" i="23"/>
  <c r="S33" i="24"/>
  <c r="K132" i="57"/>
  <c r="Q105" i="57"/>
  <c r="R36" i="24"/>
  <c r="S36" i="24" s="1"/>
  <c r="S29" i="24"/>
  <c r="S28" i="24"/>
  <c r="C30" i="29"/>
  <c r="D30" i="29" s="1"/>
  <c r="E30" i="29" s="1"/>
  <c r="H30" i="29" s="1"/>
  <c r="P30" i="29" s="1"/>
  <c r="K27" i="24"/>
  <c r="S27" i="24" s="1"/>
  <c r="K26" i="24"/>
  <c r="K24" i="24"/>
  <c r="S24" i="24" s="1"/>
  <c r="K22" i="24"/>
  <c r="S22" i="24" s="1"/>
  <c r="K21" i="24"/>
  <c r="S21" i="24" s="1"/>
  <c r="K18" i="24"/>
  <c r="S18" i="24" s="1"/>
  <c r="K17" i="24"/>
  <c r="R14" i="24"/>
  <c r="S14" i="24" s="1"/>
  <c r="O140" i="57"/>
  <c r="U132" i="57"/>
  <c r="U110" i="57"/>
  <c r="U65" i="57"/>
  <c r="T92" i="57"/>
  <c r="T70" i="57"/>
  <c r="K54" i="57"/>
  <c r="V54" i="57"/>
  <c r="V52" i="57"/>
  <c r="S100" i="57"/>
  <c r="T64" i="57"/>
  <c r="S50" i="57"/>
  <c r="K127" i="57"/>
  <c r="S140" i="57"/>
  <c r="T131" i="57"/>
  <c r="H129" i="57"/>
  <c r="T125" i="57"/>
  <c r="T122" i="57"/>
  <c r="R121" i="57"/>
  <c r="H123" i="57"/>
  <c r="S123" i="57"/>
  <c r="H118" i="57"/>
  <c r="V31" i="57"/>
  <c r="S31" i="57"/>
  <c r="K19" i="57"/>
  <c r="H31" i="57"/>
  <c r="D9" i="37" s="1"/>
  <c r="K10" i="57"/>
  <c r="H14" i="57"/>
  <c r="D8" i="37" s="1"/>
  <c r="G8" i="37" s="1"/>
  <c r="U50" i="57"/>
  <c r="U31" i="57"/>
  <c r="R19" i="57"/>
  <c r="O31" i="57"/>
  <c r="J9" i="37" s="1"/>
  <c r="M9" i="37" s="1"/>
  <c r="N9" i="37" s="1"/>
  <c r="T12" i="57"/>
  <c r="W12" i="57" s="1"/>
  <c r="O9" i="37"/>
  <c r="U171" i="57"/>
  <c r="S129" i="57"/>
  <c r="U123" i="57"/>
  <c r="S118" i="57"/>
  <c r="U105" i="57"/>
  <c r="R102" i="57"/>
  <c r="U100" i="57"/>
  <c r="V98" i="57"/>
  <c r="S95" i="57"/>
  <c r="H95" i="57"/>
  <c r="S84" i="57"/>
  <c r="S72" i="57"/>
  <c r="W40" i="57"/>
  <c r="U14" i="57"/>
  <c r="V108" i="57"/>
  <c r="R144" i="57"/>
  <c r="S105" i="57"/>
  <c r="O14" i="57"/>
  <c r="J8" i="37" s="1"/>
  <c r="M8" i="37" s="1"/>
  <c r="N8" i="37" s="1"/>
  <c r="V14" i="57"/>
  <c r="S14" i="57"/>
  <c r="G30" i="26"/>
  <c r="I30" i="26" s="1"/>
  <c r="G14" i="26"/>
  <c r="I14" i="26" s="1"/>
  <c r="I14" i="53"/>
  <c r="S171" i="57"/>
  <c r="R114" i="57"/>
  <c r="T68" i="57"/>
  <c r="J128" i="57"/>
  <c r="K128" i="57" s="1"/>
  <c r="V116" i="57"/>
  <c r="K98" i="57"/>
  <c r="V117" i="57"/>
  <c r="O110" i="57"/>
  <c r="S13" i="24"/>
  <c r="P18" i="29"/>
  <c r="R20" i="24"/>
  <c r="S20" i="24" s="1"/>
  <c r="I38" i="24"/>
  <c r="C38" i="24"/>
  <c r="H19" i="5"/>
  <c r="V48" i="57"/>
  <c r="V64" i="57"/>
  <c r="O123" i="57"/>
  <c r="T121" i="57"/>
  <c r="H136" i="57"/>
  <c r="V49" i="57"/>
  <c r="R12" i="57"/>
  <c r="R14" i="57" s="1"/>
  <c r="R104" i="57"/>
  <c r="Q122" i="57"/>
  <c r="I59" i="26"/>
  <c r="E56" i="26"/>
  <c r="I56" i="26" s="1"/>
  <c r="N31" i="29"/>
  <c r="Q41" i="57"/>
  <c r="J14" i="53"/>
  <c r="G11" i="58"/>
  <c r="T114" i="57"/>
  <c r="V69" i="57"/>
  <c r="H72" i="57"/>
  <c r="J121" i="57"/>
  <c r="V121" i="57" s="1"/>
  <c r="R131" i="57"/>
  <c r="R132" i="57" s="1"/>
  <c r="T19" i="57"/>
  <c r="T98" i="57"/>
  <c r="G38" i="24"/>
  <c r="P21" i="29"/>
  <c r="H10" i="6"/>
  <c r="G16" i="6"/>
  <c r="P38" i="24"/>
  <c r="R16" i="24"/>
  <c r="S16" i="24" s="1"/>
  <c r="K152" i="57"/>
  <c r="T152" i="57"/>
  <c r="W152" i="57" s="1"/>
  <c r="V44" i="57"/>
  <c r="I10" i="5"/>
  <c r="W158" i="57"/>
  <c r="H110" i="57"/>
  <c r="T104" i="57"/>
  <c r="T99" i="57"/>
  <c r="S80" i="57"/>
  <c r="U80" i="57"/>
  <c r="O65" i="57"/>
  <c r="S17" i="37"/>
  <c r="I24" i="2"/>
  <c r="K139" i="57"/>
  <c r="U129" i="57"/>
  <c r="S65" i="57"/>
  <c r="S144" i="57"/>
  <c r="T10" i="37"/>
  <c r="H81" i="2"/>
  <c r="H72" i="2"/>
  <c r="S161" i="57"/>
  <c r="V161" i="57"/>
  <c r="S132" i="57"/>
  <c r="J41" i="57"/>
  <c r="S13" i="37"/>
  <c r="H144" i="57"/>
  <c r="I18" i="2"/>
  <c r="H24" i="2"/>
  <c r="I72" i="2"/>
  <c r="H51" i="2"/>
  <c r="I81" i="2"/>
  <c r="I37" i="2"/>
  <c r="H55" i="2"/>
  <c r="E16" i="2"/>
  <c r="F16" i="2"/>
  <c r="I55" i="2"/>
  <c r="H37" i="2"/>
  <c r="I29" i="2"/>
  <c r="H18" i="2"/>
  <c r="I51" i="2"/>
  <c r="I15" i="54"/>
  <c r="I12" i="54" s="1"/>
  <c r="S11" i="37"/>
  <c r="T19" i="37"/>
  <c r="T12" i="37"/>
  <c r="T13" i="37"/>
  <c r="T11" i="37"/>
  <c r="T18" i="37"/>
  <c r="T16" i="37"/>
  <c r="S12" i="37"/>
  <c r="N17" i="37"/>
  <c r="T17" i="37" s="1"/>
  <c r="S16" i="37"/>
  <c r="S19" i="37"/>
  <c r="Q112" i="57"/>
  <c r="R112" i="57" s="1"/>
  <c r="T102" i="57"/>
  <c r="J102" i="57"/>
  <c r="K102" i="57" s="1"/>
  <c r="J82" i="57"/>
  <c r="K82" i="57" s="1"/>
  <c r="K84" i="57" s="1"/>
  <c r="T82" i="57"/>
  <c r="H84" i="57"/>
  <c r="J78" i="57"/>
  <c r="V78" i="57" s="1"/>
  <c r="K76" i="57"/>
  <c r="V76" i="57"/>
  <c r="Q80" i="57"/>
  <c r="K23" i="57"/>
  <c r="T23" i="57"/>
  <c r="W23" i="57" s="1"/>
  <c r="J72" i="57"/>
  <c r="V45" i="57"/>
  <c r="V99" i="57"/>
  <c r="R74" i="57"/>
  <c r="J104" i="57"/>
  <c r="K171" i="57"/>
  <c r="O41" i="57"/>
  <c r="O80" i="57"/>
  <c r="Q144" i="57"/>
  <c r="V131" i="57"/>
  <c r="T78" i="57"/>
  <c r="O118" i="57"/>
  <c r="Q83" i="57"/>
  <c r="R83" i="57" s="1"/>
  <c r="R84" i="57" s="1"/>
  <c r="V74" i="57"/>
  <c r="V38" i="57"/>
  <c r="R39" i="57"/>
  <c r="R41" i="57" s="1"/>
  <c r="H100" i="57"/>
  <c r="H80" i="57"/>
  <c r="T74" i="57"/>
  <c r="T39" i="57"/>
  <c r="L145" i="57"/>
  <c r="I14" i="37" s="1"/>
  <c r="I23" i="37" s="1"/>
  <c r="I35" i="37" s="1"/>
  <c r="Q90" i="57"/>
  <c r="V90" i="57" s="1"/>
  <c r="T90" i="57"/>
  <c r="U72" i="57"/>
  <c r="H57" i="57"/>
  <c r="J56" i="57"/>
  <c r="K56" i="57" s="1"/>
  <c r="R125" i="57"/>
  <c r="V125" i="57"/>
  <c r="Q110" i="57"/>
  <c r="R108" i="57"/>
  <c r="J107" i="57"/>
  <c r="T107" i="57"/>
  <c r="K99" i="57"/>
  <c r="Q50" i="57"/>
  <c r="J132" i="57"/>
  <c r="V92" i="57"/>
  <c r="K52" i="57"/>
  <c r="T142" i="57"/>
  <c r="J142" i="57"/>
  <c r="R150" i="57"/>
  <c r="T150" i="57"/>
  <c r="W150" i="57" s="1"/>
  <c r="T94" i="57"/>
  <c r="J94" i="57"/>
  <c r="V94" i="57" s="1"/>
  <c r="T59" i="57"/>
  <c r="Q59" i="57"/>
  <c r="Q61" i="57" s="1"/>
  <c r="O61" i="57"/>
  <c r="R55" i="57"/>
  <c r="T55" i="57"/>
  <c r="V47" i="57"/>
  <c r="K38" i="57"/>
  <c r="K41" i="57" s="1"/>
  <c r="O15" i="37"/>
  <c r="U118" i="57"/>
  <c r="U95" i="57"/>
  <c r="T91" i="57"/>
  <c r="K143" i="57"/>
  <c r="S136" i="57"/>
  <c r="S110" i="57"/>
  <c r="R9" i="37"/>
  <c r="W170" i="57"/>
  <c r="W159" i="57"/>
  <c r="K138" i="57"/>
  <c r="U136" i="57"/>
  <c r="S61" i="57"/>
  <c r="S57" i="57"/>
  <c r="T48" i="57"/>
  <c r="K156" i="57"/>
  <c r="T156" i="57"/>
  <c r="W156" i="57" s="1"/>
  <c r="R153" i="57"/>
  <c r="T153" i="57"/>
  <c r="W153" i="57" s="1"/>
  <c r="O161" i="57"/>
  <c r="J20" i="37" s="1"/>
  <c r="K79" i="57"/>
  <c r="V79" i="57"/>
  <c r="V68" i="57"/>
  <c r="R68" i="57"/>
  <c r="V46" i="57"/>
  <c r="K71" i="57"/>
  <c r="K72" i="57" s="1"/>
  <c r="M15" i="37"/>
  <c r="P15" i="37"/>
  <c r="R27" i="57"/>
  <c r="T27" i="57"/>
  <c r="W27" i="57" s="1"/>
  <c r="K11" i="57"/>
  <c r="T11" i="57"/>
  <c r="R28" i="57"/>
  <c r="T28" i="57"/>
  <c r="W28" i="57" s="1"/>
  <c r="Q63" i="57"/>
  <c r="T63" i="57"/>
  <c r="T53" i="57"/>
  <c r="Q53" i="57"/>
  <c r="R53" i="57" s="1"/>
  <c r="O57" i="57"/>
  <c r="O50" i="57"/>
  <c r="T46" i="57"/>
  <c r="K59" i="57"/>
  <c r="O132" i="57"/>
  <c r="T126" i="57"/>
  <c r="O129" i="57"/>
  <c r="K120" i="57"/>
  <c r="V120" i="57"/>
  <c r="V103" i="57"/>
  <c r="J93" i="57"/>
  <c r="K93" i="57" s="1"/>
  <c r="V143" i="57"/>
  <c r="O105" i="57"/>
  <c r="R47" i="57"/>
  <c r="E145" i="57"/>
  <c r="J135" i="57"/>
  <c r="K135" i="57" s="1"/>
  <c r="Q97" i="57"/>
  <c r="O100" i="57"/>
  <c r="O87" i="57"/>
  <c r="T86" i="57"/>
  <c r="J75" i="57"/>
  <c r="K75" i="57" s="1"/>
  <c r="T75" i="57"/>
  <c r="P145" i="57"/>
  <c r="Q113" i="57"/>
  <c r="T113" i="57"/>
  <c r="J112" i="57"/>
  <c r="K112" i="57" s="1"/>
  <c r="T112" i="57"/>
  <c r="Q70" i="57"/>
  <c r="Q56" i="57"/>
  <c r="T56" i="57"/>
  <c r="O20" i="37"/>
  <c r="K125" i="57"/>
  <c r="R109" i="57"/>
  <c r="K91" i="57"/>
  <c r="K77" i="57"/>
  <c r="G20" i="37" l="1"/>
  <c r="H20" i="37" s="1"/>
  <c r="F23" i="37"/>
  <c r="F35" i="37" s="1"/>
  <c r="R20" i="37"/>
  <c r="R50" i="57"/>
  <c r="P31" i="29"/>
  <c r="P39" i="29" s="1"/>
  <c r="P40" i="29" s="1"/>
  <c r="S26" i="24"/>
  <c r="H8" i="37"/>
  <c r="R80" i="57"/>
  <c r="V86" i="57"/>
  <c r="V87" i="57" s="1"/>
  <c r="E14" i="2"/>
  <c r="G15" i="54"/>
  <c r="G12" i="54" s="1"/>
  <c r="F14" i="2"/>
  <c r="H15" i="54"/>
  <c r="H12" i="54" s="1"/>
  <c r="K38" i="24"/>
  <c r="I19" i="5"/>
  <c r="M20" i="37"/>
  <c r="N20" i="37" s="1"/>
  <c r="R161" i="57"/>
  <c r="R110" i="57"/>
  <c r="O145" i="57"/>
  <c r="R31" i="57"/>
  <c r="U161" i="57"/>
  <c r="W76" i="57"/>
  <c r="R140" i="57"/>
  <c r="R105" i="57"/>
  <c r="T140" i="57"/>
  <c r="V127" i="57"/>
  <c r="W127" i="57" s="1"/>
  <c r="W109" i="57"/>
  <c r="W138" i="57"/>
  <c r="W52" i="57"/>
  <c r="W117" i="57"/>
  <c r="V128" i="57"/>
  <c r="W128" i="57" s="1"/>
  <c r="W45" i="57"/>
  <c r="V43" i="57"/>
  <c r="W43" i="57" s="1"/>
  <c r="Q72" i="57"/>
  <c r="V67" i="57"/>
  <c r="W67" i="57" s="1"/>
  <c r="K86" i="57"/>
  <c r="K87" i="57" s="1"/>
  <c r="W77" i="57"/>
  <c r="J50" i="57"/>
  <c r="W44" i="57"/>
  <c r="J65" i="57"/>
  <c r="I176" i="57"/>
  <c r="W60" i="57"/>
  <c r="W91" i="57"/>
  <c r="W47" i="57"/>
  <c r="T72" i="57"/>
  <c r="K65" i="57"/>
  <c r="W108" i="57"/>
  <c r="W54" i="57"/>
  <c r="W92" i="57"/>
  <c r="K118" i="57"/>
  <c r="W98" i="57"/>
  <c r="W69" i="57"/>
  <c r="W71" i="57"/>
  <c r="W116" i="57"/>
  <c r="W49" i="57"/>
  <c r="W79" i="57"/>
  <c r="W121" i="57"/>
  <c r="W131" i="57"/>
  <c r="K140" i="57"/>
  <c r="W171" i="57"/>
  <c r="T61" i="57"/>
  <c r="T41" i="57"/>
  <c r="T132" i="57"/>
  <c r="W64" i="57"/>
  <c r="T123" i="57"/>
  <c r="T136" i="57"/>
  <c r="L176" i="57"/>
  <c r="Q140" i="57"/>
  <c r="V89" i="57"/>
  <c r="W89" i="57" s="1"/>
  <c r="V139" i="57"/>
  <c r="P8" i="37"/>
  <c r="J61" i="57"/>
  <c r="W48" i="57"/>
  <c r="T14" i="57"/>
  <c r="T100" i="57"/>
  <c r="K60" i="57"/>
  <c r="K129" i="57"/>
  <c r="K14" i="57"/>
  <c r="W125" i="57"/>
  <c r="J129" i="57"/>
  <c r="R59" i="57"/>
  <c r="R61" i="57" s="1"/>
  <c r="V59" i="57"/>
  <c r="W59" i="57" s="1"/>
  <c r="T105" i="57"/>
  <c r="S30" i="24"/>
  <c r="H31" i="29"/>
  <c r="G27" i="26" s="1"/>
  <c r="I27" i="26" s="1"/>
  <c r="W46" i="57"/>
  <c r="W74" i="57"/>
  <c r="W99" i="57"/>
  <c r="W39" i="57"/>
  <c r="K31" i="57"/>
  <c r="W90" i="57"/>
  <c r="W19" i="57"/>
  <c r="W31" i="57" s="1"/>
  <c r="T31" i="57"/>
  <c r="K78" i="57"/>
  <c r="K100" i="57"/>
  <c r="J123" i="57"/>
  <c r="R38" i="24"/>
  <c r="K57" i="57"/>
  <c r="K50" i="57"/>
  <c r="U145" i="57"/>
  <c r="J57" i="57"/>
  <c r="V114" i="57"/>
  <c r="W114" i="57" s="1"/>
  <c r="H145" i="57"/>
  <c r="H176" i="57" s="1"/>
  <c r="R122" i="57"/>
  <c r="R123" i="57" s="1"/>
  <c r="Q123" i="57"/>
  <c r="V122" i="57"/>
  <c r="W122" i="57" s="1"/>
  <c r="H24" i="53"/>
  <c r="F24" i="53" s="1"/>
  <c r="H16" i="6"/>
  <c r="S38" i="24"/>
  <c r="S145" i="57"/>
  <c r="S176" i="57" s="1"/>
  <c r="K94" i="57"/>
  <c r="T95" i="57"/>
  <c r="K121" i="57"/>
  <c r="K123" i="57" s="1"/>
  <c r="H16" i="2"/>
  <c r="I16" i="2"/>
  <c r="G14" i="2"/>
  <c r="T144" i="57"/>
  <c r="T57" i="57"/>
  <c r="V142" i="57"/>
  <c r="W142" i="57" s="1"/>
  <c r="J144" i="57"/>
  <c r="G9" i="37"/>
  <c r="H9" i="37" s="1"/>
  <c r="P9" i="37"/>
  <c r="V83" i="57"/>
  <c r="W83" i="57" s="1"/>
  <c r="Q84" i="57"/>
  <c r="K104" i="57"/>
  <c r="V104" i="57"/>
  <c r="W104" i="57" s="1"/>
  <c r="T84" i="57"/>
  <c r="T50" i="57"/>
  <c r="T110" i="57"/>
  <c r="R90" i="57"/>
  <c r="R95" i="57" s="1"/>
  <c r="V41" i="57"/>
  <c r="W38" i="57"/>
  <c r="V55" i="57"/>
  <c r="W55" i="57" s="1"/>
  <c r="J105" i="57"/>
  <c r="V102" i="57"/>
  <c r="W102" i="57" s="1"/>
  <c r="Q95" i="57"/>
  <c r="W94" i="57"/>
  <c r="K142" i="57"/>
  <c r="V107" i="57"/>
  <c r="V110" i="57" s="1"/>
  <c r="J110" i="57"/>
  <c r="K107" i="57"/>
  <c r="W78" i="57"/>
  <c r="J84" i="57"/>
  <c r="V82" i="57"/>
  <c r="V56" i="57"/>
  <c r="W56" i="57" s="1"/>
  <c r="R56" i="57"/>
  <c r="R57" i="57" s="1"/>
  <c r="T87" i="57"/>
  <c r="K136" i="57"/>
  <c r="S8" i="37"/>
  <c r="P20" i="37"/>
  <c r="R70" i="57"/>
  <c r="R72" i="57" s="1"/>
  <c r="T118" i="57"/>
  <c r="R113" i="57"/>
  <c r="R118" i="57" s="1"/>
  <c r="Q118" i="57"/>
  <c r="V113" i="57"/>
  <c r="W113" i="57" s="1"/>
  <c r="V135" i="57"/>
  <c r="W135" i="57" s="1"/>
  <c r="J136" i="57"/>
  <c r="T129" i="57"/>
  <c r="T65" i="57"/>
  <c r="V70" i="57"/>
  <c r="W70" i="57" s="1"/>
  <c r="L14" i="37"/>
  <c r="P176" i="57"/>
  <c r="T80" i="57"/>
  <c r="C14" i="37"/>
  <c r="E176" i="57"/>
  <c r="W103" i="57"/>
  <c r="W120" i="57"/>
  <c r="R126" i="57"/>
  <c r="R129" i="57" s="1"/>
  <c r="V126" i="57"/>
  <c r="Q129" i="57"/>
  <c r="R63" i="57"/>
  <c r="R65" i="57" s="1"/>
  <c r="Q65" i="57"/>
  <c r="V63" i="57"/>
  <c r="V65" i="57" s="1"/>
  <c r="W11" i="57"/>
  <c r="T161" i="57"/>
  <c r="K161" i="57"/>
  <c r="V112" i="57"/>
  <c r="J118" i="57"/>
  <c r="Q136" i="57"/>
  <c r="V75" i="57"/>
  <c r="V80" i="57" s="1"/>
  <c r="J80" i="57"/>
  <c r="R97" i="57"/>
  <c r="R100" i="57" s="1"/>
  <c r="V97" i="57"/>
  <c r="Q100" i="57"/>
  <c r="W143" i="57"/>
  <c r="V93" i="57"/>
  <c r="J95" i="57"/>
  <c r="Q132" i="57"/>
  <c r="V53" i="57"/>
  <c r="Q57" i="57"/>
  <c r="N15" i="37"/>
  <c r="T15" i="37" s="1"/>
  <c r="S15" i="37"/>
  <c r="W68" i="57"/>
  <c r="W161" i="57"/>
  <c r="I34" i="37" l="1"/>
  <c r="T20" i="37"/>
  <c r="W86" i="57"/>
  <c r="W87" i="57" s="1"/>
  <c r="S20" i="37"/>
  <c r="U176" i="57"/>
  <c r="R145" i="57"/>
  <c r="R176" i="57" s="1"/>
  <c r="V72" i="57"/>
  <c r="V129" i="57"/>
  <c r="V50" i="57"/>
  <c r="W61" i="57"/>
  <c r="V144" i="57"/>
  <c r="W50" i="57"/>
  <c r="V123" i="57"/>
  <c r="W123" i="57"/>
  <c r="W139" i="57"/>
  <c r="W140" i="57" s="1"/>
  <c r="V140" i="57"/>
  <c r="W41" i="57"/>
  <c r="V84" i="57"/>
  <c r="K61" i="57"/>
  <c r="V61" i="57"/>
  <c r="K80" i="57"/>
  <c r="D14" i="37"/>
  <c r="D23" i="37" s="1"/>
  <c r="D35" i="37" s="1"/>
  <c r="W72" i="57"/>
  <c r="V118" i="57"/>
  <c r="W105" i="57"/>
  <c r="W144" i="57"/>
  <c r="W14" i="57"/>
  <c r="G28" i="26"/>
  <c r="Q31" i="29"/>
  <c r="G14" i="53"/>
  <c r="F14" i="53" s="1"/>
  <c r="K95" i="57"/>
  <c r="G13" i="26"/>
  <c r="I14" i="2"/>
  <c r="H14" i="2"/>
  <c r="K144" i="57"/>
  <c r="W75" i="57"/>
  <c r="W80" i="57" s="1"/>
  <c r="K110" i="57"/>
  <c r="W107" i="57"/>
  <c r="W110" i="57" s="1"/>
  <c r="K105" i="57"/>
  <c r="W82" i="57"/>
  <c r="W84" i="57" s="1"/>
  <c r="V57" i="57"/>
  <c r="V105" i="57"/>
  <c r="T145" i="57"/>
  <c r="T176" i="57" s="1"/>
  <c r="S9" i="37"/>
  <c r="T9" i="37"/>
  <c r="L23" i="37"/>
  <c r="L35" i="37" s="1"/>
  <c r="R14" i="37"/>
  <c r="R23" i="37" s="1"/>
  <c r="R35" i="37" s="1"/>
  <c r="V132" i="57"/>
  <c r="W132" i="57"/>
  <c r="V95" i="57"/>
  <c r="W93" i="57"/>
  <c r="W95" i="57" s="1"/>
  <c r="O14" i="37"/>
  <c r="O23" i="37" s="1"/>
  <c r="O35" i="37" s="1"/>
  <c r="C23" i="37"/>
  <c r="C35" i="37" s="1"/>
  <c r="W63" i="57"/>
  <c r="W65" i="57" s="1"/>
  <c r="W126" i="57"/>
  <c r="W129" i="57" s="1"/>
  <c r="V136" i="57"/>
  <c r="W136" i="57"/>
  <c r="J145" i="57"/>
  <c r="W112" i="57"/>
  <c r="W118" i="57" s="1"/>
  <c r="T8" i="37"/>
  <c r="W97" i="57"/>
  <c r="W100" i="57" s="1"/>
  <c r="V100" i="57"/>
  <c r="Q145" i="57"/>
  <c r="W53" i="57"/>
  <c r="W57" i="57" s="1"/>
  <c r="J14" i="37"/>
  <c r="O176" i="57"/>
  <c r="I13" i="26" l="1"/>
  <c r="G10" i="26"/>
  <c r="I10" i="26" s="1"/>
  <c r="I28" i="26"/>
  <c r="G22" i="26"/>
  <c r="K145" i="57"/>
  <c r="K176" i="57" s="1"/>
  <c r="J176" i="57"/>
  <c r="E14" i="37"/>
  <c r="K14" i="37"/>
  <c r="K23" i="37" s="1"/>
  <c r="K35" i="37" s="1"/>
  <c r="Q176" i="57"/>
  <c r="W145" i="57"/>
  <c r="W176" i="57" s="1"/>
  <c r="J23" i="37"/>
  <c r="J35" i="37" s="1"/>
  <c r="V145" i="57"/>
  <c r="V176" i="57" s="1"/>
  <c r="P14" i="37"/>
  <c r="P23" i="37" s="1"/>
  <c r="P35" i="37" s="1"/>
  <c r="I22" i="26" l="1"/>
  <c r="M14" i="37"/>
  <c r="E23" i="37"/>
  <c r="E35" i="37" s="1"/>
  <c r="Q14" i="37"/>
  <c r="Q23" i="37" s="1"/>
  <c r="Q35" i="37" s="1"/>
  <c r="G14" i="37"/>
  <c r="H14" i="37" l="1"/>
  <c r="I26" i="37" s="1"/>
  <c r="G23" i="37"/>
  <c r="S14" i="37"/>
  <c r="S23" i="37" s="1"/>
  <c r="S35" i="37" s="1"/>
  <c r="N14" i="37"/>
  <c r="N22" i="37" s="1"/>
  <c r="M23" i="37"/>
  <c r="M35" i="37" s="1"/>
  <c r="N23" i="37" l="1"/>
  <c r="N35" i="37" s="1"/>
  <c r="H25" i="37"/>
  <c r="I25" i="37" s="1"/>
  <c r="G35" i="37"/>
  <c r="H22" i="37"/>
  <c r="T14" i="37"/>
  <c r="N30" i="37" l="1"/>
  <c r="T22" i="37"/>
  <c r="T23" i="37" s="1"/>
  <c r="T35" i="37" s="1"/>
  <c r="T30" i="37" l="1"/>
  <c r="I24" i="37"/>
</calcChain>
</file>

<file path=xl/sharedStrings.xml><?xml version="1.0" encoding="utf-8"?>
<sst xmlns="http://schemas.openxmlformats.org/spreadsheetml/2006/main" count="2563" uniqueCount="1018">
  <si>
    <t>.</t>
  </si>
  <si>
    <t>x</t>
  </si>
  <si>
    <t>I</t>
  </si>
  <si>
    <t>II</t>
  </si>
  <si>
    <t>III</t>
  </si>
  <si>
    <t>IY</t>
  </si>
  <si>
    <t>NN</t>
  </si>
  <si>
    <t>V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</si>
  <si>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</si>
  <si>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</si>
  <si>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</si>
  <si>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</si>
  <si>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</si>
  <si>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</si>
  <si>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</si>
  <si>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</si>
  <si>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</si>
  <si>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</si>
  <si>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</si>
  <si>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</si>
  <si>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</si>
  <si>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</si>
  <si>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</si>
  <si>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</si>
  <si>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</si>
  <si>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</si>
  <si>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</si>
  <si>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</si>
  <si>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</si>
  <si>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</si>
  <si>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</si>
  <si>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</si>
  <si>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</si>
  <si>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</si>
  <si>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</si>
  <si>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</si>
  <si>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</si>
  <si>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</si>
  <si>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</si>
  <si>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</si>
  <si>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</si>
  <si>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</si>
  <si>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</si>
  <si>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</si>
  <si>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</si>
  <si>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</si>
  <si>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</si>
  <si>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</si>
  <si>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</si>
  <si>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</si>
  <si>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</si>
  <si>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</si>
  <si>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</si>
  <si>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</si>
  <si>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</si>
  <si>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</si>
  <si>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</si>
  <si>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</si>
  <si>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</si>
  <si>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</si>
  <si>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</si>
  <si>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</si>
  <si>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</si>
  <si>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</si>
  <si>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</si>
  <si>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</si>
  <si>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</si>
  <si>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</si>
  <si>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</si>
  <si>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</si>
  <si>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</si>
  <si>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</si>
  <si>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</si>
  <si>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</si>
  <si>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</si>
  <si>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</si>
  <si>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</si>
  <si>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</si>
  <si>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</si>
  <si>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</si>
  <si>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</si>
  <si>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</si>
  <si>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</si>
  <si>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</si>
  <si>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</si>
  <si>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</si>
  <si>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</si>
  <si>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</si>
  <si>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</si>
  <si>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</si>
  <si>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</si>
  <si>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</si>
  <si>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</si>
  <si>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</si>
  <si>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</si>
  <si>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7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</si>
  <si>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</si>
  <si>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</si>
  <si>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</si>
  <si>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</si>
  <si>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</si>
  <si>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</si>
  <si>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</si>
  <si>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</si>
  <si>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</si>
  <si>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</si>
  <si>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</si>
  <si>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</si>
  <si>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</si>
  <si>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</si>
  <si>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</si>
  <si>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</si>
  <si>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</si>
  <si>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</si>
  <si>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</si>
  <si>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</si>
  <si>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</si>
  <si>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</si>
  <si>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</si>
  <si>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</si>
  <si>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</si>
  <si>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</si>
  <si>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</si>
  <si>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</si>
  <si>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</si>
  <si>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</si>
  <si>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</si>
  <si>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</si>
  <si>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</si>
  <si>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</si>
  <si>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</si>
  <si>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Ձև N 11</t>
  </si>
  <si>
    <t>Տ Ե Ղ Ե Կ Ա Ն Ք</t>
  </si>
  <si>
    <t xml:space="preserve">գործուղման ծախսերի հաշվարկման վերաբերյալ 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</si>
  <si>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</si>
  <si>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</si>
  <si>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</si>
  <si>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</si>
  <si>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</si>
  <si>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</si>
  <si>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</si>
  <si>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</si>
  <si>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</si>
  <si>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</si>
  <si>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 xml:space="preserve">Ծախսերի տարբերու թյունը             </t>
  </si>
  <si>
    <t>Ձև N 12</t>
  </si>
  <si>
    <t>Ավտոմեքենայի  մակնիշը</t>
  </si>
  <si>
    <t>Թողարկման տարեթիվը</t>
  </si>
  <si>
    <t>Ձեռքբերման արժեքը   /հազ.դրամ/</t>
  </si>
  <si>
    <t>Մաշվածության գումարը /հազ.դրամ/</t>
  </si>
  <si>
    <t>Մաշվածության %-ը</t>
  </si>
  <si>
    <t>Հաշվեկշռային (մնացոր դային)  արժեքը /հազ.դրամ/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</si>
  <si>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</si>
  <si>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</si>
  <si>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</si>
  <si>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</si>
  <si>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Ապրանքի  անվանումը</t>
  </si>
  <si>
    <t>Չափի միավորը</t>
  </si>
  <si>
    <t>Ձեռքբեր ման  տարեթիվը</t>
  </si>
  <si>
    <t>Սկզբնական արժեքը   /հազ.դրամ/</t>
  </si>
  <si>
    <t>Տեխնիկայի միջոցներ /համակարգիչներ, տպիչներ, պատճենահանման սարքեր և այլ/</t>
  </si>
  <si>
    <t>Գրասենյակային գույք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</si>
  <si>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</si>
  <si>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</si>
  <si>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</si>
  <si>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</si>
  <si>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</si>
  <si>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Քարտուղարություն</t>
  </si>
  <si>
    <t>Բաժիններ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</si>
  <si>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</si>
  <si>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</si>
  <si>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</si>
  <si>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</si>
  <si>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</si>
  <si>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</si>
  <si>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Բարձր լեռնային վայրերում աշխատելու համար հավելում</t>
  </si>
  <si>
    <t>Այլ հավելա վճարներ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</si>
  <si>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</si>
  <si>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</si>
  <si>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</si>
  <si>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</si>
  <si>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</si>
  <si>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</si>
  <si>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Դիվանագիտական ծառայողներ</t>
  </si>
  <si>
    <t xml:space="preserve">Սահմանվող պաշտոնային դրույքաչափը </t>
  </si>
  <si>
    <t>Հավելավճարներ</t>
  </si>
  <si>
    <t>Դատավորներ</t>
  </si>
  <si>
    <t xml:space="preserve">Ընդամենը ամսական աշխատա վարձի ֆոնդ  </t>
  </si>
  <si>
    <t>Դատախազներ</t>
  </si>
  <si>
    <t>Հատուկ քննչական ծառայության ծառայողներ</t>
  </si>
  <si>
    <t>Ձև N 29</t>
  </si>
  <si>
    <t>Հարկային ծառայողներ</t>
  </si>
  <si>
    <t>Մաքսային ծառայողներ</t>
  </si>
  <si>
    <t>Հարկադիր կատարողներ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</si>
  <si>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</si>
  <si>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</si>
  <si>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</si>
  <si>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</si>
  <si>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</si>
  <si>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</si>
  <si>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</si>
  <si>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</si>
  <si>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</si>
  <si>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</si>
  <si>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r>
      <t xml:space="preserve">Ում է սպասարկում /նշել զբաղեցրած պաշտոնը/ </t>
    </r>
    <r>
      <rPr>
        <b/>
        <i/>
        <sz val="10"/>
        <color indexed="10"/>
        <rFont val="GHEA Grapalat"/>
        <family val="3"/>
      </rPr>
      <t>ենթակա է պարտադիր լրացման</t>
    </r>
  </si>
  <si>
    <t>Սահմանվող պաշտոնային դրույքաչափը /դրամ/</t>
  </si>
  <si>
    <t xml:space="preserve">Հաստիքային միավորների թիվը </t>
  </si>
  <si>
    <t xml:space="preserve">Ամսական աշխատա    վարձի ֆոնդ    </t>
  </si>
  <si>
    <t>2018թ.</t>
  </si>
  <si>
    <t xml:space="preserve">Ընդամենը տարեկան աշխատա վարձի ֆոնդ  </t>
  </si>
  <si>
    <t>Քննչական կոմիտեի ծառայողներ</t>
  </si>
  <si>
    <t>…</t>
  </si>
  <si>
    <t>Բաժանորդային վարձի սակագինը ըստ կապի օպերատորի հետ կնքված պայմանագրի (ՀՀ դրամով` առանց ԱԱՀ-ի)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</si>
  <si>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</si>
  <si>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</si>
  <si>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</si>
  <si>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Հատուկ հեռախոսակապ</t>
  </si>
  <si>
    <t>2019թ.</t>
  </si>
  <si>
    <t>Ց Ա Ն Կ</t>
  </si>
  <si>
    <t xml:space="preserve">ՀՀ պետական մարմինների ծառայողական ավտոմեքենաների վերաբերյալ   </t>
  </si>
  <si>
    <t>ՀՀ պետական մարմինների տեխնիկայի միջոցների և գրասենյակային գույքի վերաբերյալ</t>
  </si>
  <si>
    <t>Պետական մարմնի կառուցվածքի և աշխատողների թվի վերաբերյալ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</si>
  <si>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</si>
  <si>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</si>
  <si>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</si>
  <si>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</si>
  <si>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>Նշել մարմնի կառուցվածքը  հաստատող  համապատասխան իրավական ակտի տարեթիվը և համարը</t>
  </si>
  <si>
    <t>Քաղաքացիական /պետական, հատուկ/ ծառայողներ</t>
  </si>
  <si>
    <t xml:space="preserve">Գործակից /2019թ. հուլիսի 1-ի դրությամբ/  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</si>
  <si>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</si>
  <si>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</si>
  <si>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</si>
  <si>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</si>
  <si>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</si>
  <si>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</si>
  <si>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</si>
  <si>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</si>
  <si>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Մաշվածությունը (տարեկան 12%)</t>
  </si>
  <si>
    <t>Պետական մարմնի կողմից զբաղեցված տարածքների</t>
  </si>
  <si>
    <t>Զբաղեցվող տարածքի գտնվելու հասցեն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</si>
  <si>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</si>
  <si>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</si>
  <si>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</si>
  <si>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2020թ. բյուջետային հայտ</t>
  </si>
  <si>
    <t>2020թ.</t>
  </si>
  <si>
    <t>Ընթացիկ դրամաշնորհներ պետական կառավարման հատվածին</t>
  </si>
  <si>
    <t>Աշխատակազմի մասնագիտական զարգացման ծառայություններ</t>
  </si>
  <si>
    <t xml:space="preserve">2020թ. </t>
  </si>
  <si>
    <t xml:space="preserve">Գործակից /2020թ. հուլիսի 1-ի դրությամբ/  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</si>
  <si>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</si>
  <si>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</si>
  <si>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</si>
  <si>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</si>
  <si>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</si>
  <si>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</si>
  <si>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</si>
  <si>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</si>
  <si>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</si>
  <si>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</si>
  <si>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</si>
  <si>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</si>
  <si>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 xml:space="preserve">Ընդամենը ծառայողական ավտոմեքենաների  սահմանաքանակը` _________   </t>
  </si>
  <si>
    <t>համաձայն ՀՀ կառավարության 2005 թվականի փետրվարի 17-ի N 194-Ն որոշմամբ հաստատված կարգի</t>
  </si>
  <si>
    <t>Առկա մեքենաներ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</si>
  <si>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</si>
  <si>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</si>
  <si>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</si>
  <si>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</si>
  <si>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</si>
  <si>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</si>
  <si>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</si>
  <si>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</si>
  <si>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Տվյալ պաշտոնում աշխատանքային ստաժը /2020թ. հուլիսի 1-ի դրությամբ/  (տարի/ամիս)</t>
  </si>
  <si>
    <t>լրացնել ապրանքի կամ ծառայության նկարագրությունը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</si>
  <si>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</si>
  <si>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</si>
  <si>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</si>
  <si>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</si>
  <si>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</si>
  <si>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</si>
  <si>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հայտի տարբերությունը 2019թ. հաստատվածի նկատմամբ</t>
  </si>
  <si>
    <t>հայտի տարբերությունը 2018թ. փաստացի կատարողականի նկատմամբ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</si>
  <si>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</si>
  <si>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</si>
  <si>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2019թ. հաստատված</t>
  </si>
  <si>
    <t>2020թ. բյուջետային հայտի և  2019թ. հաստատվածի տարբերությունը</t>
  </si>
  <si>
    <t>Տնտեսագիտական դասակարգման հոդվածների գծով 2020թ. ընթացքում նախատեսվող ծախսերը՝ ըստ ապրանքների և ծառայությունների տեսակների</t>
  </si>
  <si>
    <t>ՀՀ  պետական  մարմինների 2020 թվականի  կապի ծառայությունների  վճարների</t>
  </si>
  <si>
    <t>ՀՀ  պետական  մարմինների 2020 թվականի էլեկտրաէներգիայի ծախսերի /բացառությամբ ջեռուցման/</t>
  </si>
  <si>
    <t>ՀՀ  պետական մարմինների վարչական շենքերի և շինությունների 2020 թվականի ջեռուցման համար անհրաժեշտ էլեկտրաէներգիայի ծախսերի</t>
  </si>
  <si>
    <t>2020 թվականի ՀՀ  պետական մարմինների վարչական շենքերի և շինությունների գազով ջեռուցման համար անհրաժեշտ  ծախսերի</t>
  </si>
  <si>
    <t>2018թ. փաստացի</t>
  </si>
  <si>
    <t xml:space="preserve"> 2019թ. ընթացքում գնման ենթակա </t>
  </si>
  <si>
    <t>առ 01.01.2019թ.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</si>
  <si>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</si>
  <si>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</si>
  <si>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</si>
  <si>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</si>
  <si>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</si>
  <si>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</si>
  <si>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</si>
  <si>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 xml:space="preserve"> 2019թ. հաստատված բյուջե</t>
  </si>
  <si>
    <t>2020թ. բյուջետային  հայտ</t>
  </si>
  <si>
    <t>Ծրագրի վրա կատարվող ծախսը (հազար դրամ)</t>
  </si>
  <si>
    <t>2018թ.  փաստացի  կատարողական</t>
  </si>
  <si>
    <t xml:space="preserve">Ընդհանուր գումարը            </t>
  </si>
  <si>
    <t>ենթակա է պարտադիր լրացման</t>
  </si>
  <si>
    <t>Պետական հատվածի տարբեր մակարդակների կողմից միմյանց նկատմամբ կիրառվող տույժեր</t>
  </si>
  <si>
    <t>Գլխավոր քարտուղար</t>
  </si>
  <si>
    <t>Գլխավոր քարտուղարի տեղակալ</t>
  </si>
  <si>
    <t>Միջոցառման վրա կատարվող ծախսը - ընթացիկ ծախսեր (հազար դրամ)</t>
  </si>
  <si>
    <t>Միջոցառման վրա կատարվող ծախսը - ոչ ֆինանսական ակտիվների գծով ծախսեր (հազար դրամ)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</si>
  <si>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</si>
  <si>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</si>
  <si>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</si>
  <si>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2)</t>
  </si>
  <si>
    <t>1)</t>
  </si>
  <si>
    <t>Աջակցող մասնագիտական կառուցվածքային ստորաբաժանումներ</t>
  </si>
  <si>
    <t>Գրասենյակ, գործակալություն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</si>
  <si>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</si>
  <si>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</si>
  <si>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</si>
  <si>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>Տվյալ պաշտոնում աշխատանքային ստաժը /2019թ. հուլիսի 1-ի դրությամբ/  (տարի/ամիս)</t>
  </si>
  <si>
    <t xml:space="preserve">Քաղաքացիական աշխատանք կատարող և տեխնիկական սպասարկում իրականացնող անձնակազմ </t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</si>
  <si>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</si>
  <si>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</si>
  <si>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</si>
  <si>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t>Արման Թաթոյան</t>
  </si>
  <si>
    <t>Մարդու իրավունքների պաշտպան</t>
  </si>
  <si>
    <t>Արմեն Մաշինյան</t>
  </si>
  <si>
    <t xml:space="preserve">Քաղաքացիական, սոցիալ-տնտեսական և մշակութային իրավունքների պաշտպանության դեպարտամենտի ղեկավար </t>
  </si>
  <si>
    <t>Արտյոմ Սեդրակյան</t>
  </si>
  <si>
    <t xml:space="preserve">Քրեական արդարադատության ոլորտում և զինված ուժերում մարդու իրավունքների պաշտպանության դեպարտամենտի ղեկավար </t>
  </si>
  <si>
    <t>Գոհար Սիմոնյան</t>
  </si>
  <si>
    <t>Կանխարգելման ազգային մեխանիզմի իրականացման համակարգող</t>
  </si>
  <si>
    <t>Նինա Փիրումյան</t>
  </si>
  <si>
    <t>Պաշտպանի խորհրդական</t>
  </si>
  <si>
    <t>Սերգեյ Ղազինյան</t>
  </si>
  <si>
    <t>Քրիստինե Մելքոնյան</t>
  </si>
  <si>
    <t>Ռոնա Ահարոնյան</t>
  </si>
  <si>
    <t xml:space="preserve">Պաշտպանի օգնական </t>
  </si>
  <si>
    <t>Ջուլիետա Բաղդասարյան</t>
  </si>
  <si>
    <t>Գառնիկ Ասատրյան</t>
  </si>
  <si>
    <t>Քրիստինե Առաքելյան</t>
  </si>
  <si>
    <t>Շիրակի մարզային ստորաբաժանման ղեկավար</t>
  </si>
  <si>
    <t>Սյունիքի մարզային ստորաբաժանման ղեկավար</t>
  </si>
  <si>
    <t>Հայկ Խաչատրյան</t>
  </si>
  <si>
    <t>Գեղարքունիքի մարզային ստորաբաժանման ղեկավար</t>
  </si>
  <si>
    <t>Տիգրան Մարտիրոսյան</t>
  </si>
  <si>
    <t>Բարձրագույն 1</t>
  </si>
  <si>
    <t>3 տարի 2 ամիս</t>
  </si>
  <si>
    <t>2 տարի 2 ամիս</t>
  </si>
  <si>
    <t>Վլադիմիր Հովհաննիսյան</t>
  </si>
  <si>
    <t>Բարձրագույն 2</t>
  </si>
  <si>
    <t>2 տարի 1 ամիս</t>
  </si>
  <si>
    <t>Արագ արձագանքման և դիմումների ընդունման վարչություն</t>
  </si>
  <si>
    <t>Ռուզաննա Բադալյան</t>
  </si>
  <si>
    <t>Վարչության պետ</t>
  </si>
  <si>
    <t>Գլխավոր 1</t>
  </si>
  <si>
    <t>Մարտիրոս Ներսիսյան</t>
  </si>
  <si>
    <t>Վարչության պետի տեղակալ</t>
  </si>
  <si>
    <t>Գլխավոր 2</t>
  </si>
  <si>
    <t>2 տարի</t>
  </si>
  <si>
    <t>Արմինե Պողոսյան</t>
  </si>
  <si>
    <t>Գլխավոր մասնագետ</t>
  </si>
  <si>
    <t>Սոնա Ավագյան</t>
  </si>
  <si>
    <t>Առաջատար մասնագետ</t>
  </si>
  <si>
    <t>Առաջատար 1</t>
  </si>
  <si>
    <t>Դիանա Հայրապետյան</t>
  </si>
  <si>
    <t>Առաջատար 2</t>
  </si>
  <si>
    <t>1 տարի</t>
  </si>
  <si>
    <t>Մասնագետ</t>
  </si>
  <si>
    <t>Կրտսեր 1</t>
  </si>
  <si>
    <t>Ֆինանսատնտեսագիտական և հաշվապահական հաշվառման վարչություն</t>
  </si>
  <si>
    <t>Մարիաննա Կատվալյան</t>
  </si>
  <si>
    <t>Վարչության պետ-ֆինանսիստ</t>
  </si>
  <si>
    <t>Վարչության պետի տեղակալ-գլխավոր հաշվապահ</t>
  </si>
  <si>
    <t>Աիդա Մանթաշյան</t>
  </si>
  <si>
    <t>Գնումների մասնագետ</t>
  </si>
  <si>
    <t>1 տարի 2 ամիս</t>
  </si>
  <si>
    <t>2 ամիս</t>
  </si>
  <si>
    <t>Կրտսեր 2</t>
  </si>
  <si>
    <t>Վերահսկողական և անձնակազմի կառավարման բաժին</t>
  </si>
  <si>
    <t>Բաժնի պետ</t>
  </si>
  <si>
    <t>Նարեկ Հարությունյան</t>
  </si>
  <si>
    <t>Տեխնիկատնտեսական բաժին</t>
  </si>
  <si>
    <t>Արտակ Խաչատրյան</t>
  </si>
  <si>
    <t>3 տարի 1 ամիս</t>
  </si>
  <si>
    <t>Միջազգային համագործակցության  վարչություն</t>
  </si>
  <si>
    <t>Միքայել Խաչատրյան</t>
  </si>
  <si>
    <t>Տիգրան Մելքոնյան</t>
  </si>
  <si>
    <t>Անահիտ Սանթրոսյան</t>
  </si>
  <si>
    <t>Հովհաննես Մհերյան</t>
  </si>
  <si>
    <t>Մարդու իրավունքների հետազոտական և կրթական կենտրոն</t>
  </si>
  <si>
    <t>Կենտրոնի ղեկավար</t>
  </si>
  <si>
    <t>Ռազմիկ Մարիկյան</t>
  </si>
  <si>
    <t>Կենտրոնի ղեկավարի տեղակալ</t>
  </si>
  <si>
    <t>Տաթևիկ Մանուկյան</t>
  </si>
  <si>
    <t>6 ամիս</t>
  </si>
  <si>
    <t xml:space="preserve">Շուշանիկ Խուրշուդյան </t>
  </si>
  <si>
    <t>Հանրային կապերի բաժին</t>
  </si>
  <si>
    <t>Նունե Հոսեփյան</t>
  </si>
  <si>
    <t>Արևիկ Ավագյան</t>
  </si>
  <si>
    <t>3 ամիս</t>
  </si>
  <si>
    <t>Ներքին աուդիտի բաժին</t>
  </si>
  <si>
    <t>Արա Հարությունյան</t>
  </si>
  <si>
    <t>Սոցիալ-տնտեսական և մշակութային իրավունքների պաշտպանության դեպարտամենտի սոցիալ-տնտեսական և մշակութային իրավունքների պաշտպանության վարչություն</t>
  </si>
  <si>
    <t>Տաթևիկ Թոխյան</t>
  </si>
  <si>
    <t>3 տարի 10 ամիս</t>
  </si>
  <si>
    <t>Արսեն Ումուրշադյան</t>
  </si>
  <si>
    <t>Սյուզաննա Սարգսյան</t>
  </si>
  <si>
    <t xml:space="preserve">Անի Խուրշուդյան </t>
  </si>
  <si>
    <t>Քաղաքացիական, սոցիալ-տնտեսական և մշակութային իրավունքների պաշտպանության դեպարտամենտի գործարարության ոլորտում իրավունքների պաշտպանության բաժին</t>
  </si>
  <si>
    <t>Լևոն Սարգսյան</t>
  </si>
  <si>
    <t>Լուսինե Վարոսյան</t>
  </si>
  <si>
    <t>Քաղաքացիական, սոցիալ-տնտեսական և մշակութային իրավունքների պաշտպանության դեպարտամենտի երեխաների իրավունքների պաշտպանության բաժին</t>
  </si>
  <si>
    <t>Էդուարդ Իսրայելյան</t>
  </si>
  <si>
    <t>Իվետտա Շահբազյան</t>
  </si>
  <si>
    <t>1 տարի 4 ամիս</t>
  </si>
  <si>
    <t>Քրեական արդարադատության ոլորտում և զինված ուժերում մարդու իրավունքների պաշտպանության դեպարտամենտի քրեական արդարադատության ոլորտում իրավունքների պաշտպանության վարչություն</t>
  </si>
  <si>
    <t>Արամ Մինասյան</t>
  </si>
  <si>
    <t>Աննա Հակոբյան</t>
  </si>
  <si>
    <t>Քրեական արդարադատության ոլորտում և զինված ուժերում մարդու իրավունքների պաշտպանության դեպարտամենտի զինծառայողների և նրանց ընտանիքների անդամների իրավունքների պաշտպանության բաժին</t>
  </si>
  <si>
    <t>3 տարի</t>
  </si>
  <si>
    <t xml:space="preserve">Անդրանիկ Եղոյան </t>
  </si>
  <si>
    <t>Խոշտանգումների և վատ վերաբերմունքի կանխարգելման վարչություն</t>
  </si>
  <si>
    <t>Անի Ներսիսյան</t>
  </si>
  <si>
    <t>5 տարի 6 ամիս</t>
  </si>
  <si>
    <t>Լաուրա Գասպարյան</t>
  </si>
  <si>
    <t>Գլխավոր մասնագետ-բժիշկ</t>
  </si>
  <si>
    <t>Վահե Հարությունյան</t>
  </si>
  <si>
    <t>1 տարի 7 ամիս</t>
  </si>
  <si>
    <t>7 ամիս</t>
  </si>
  <si>
    <t>Հաշմանդամություն ունեցող անձանց իրավունքների պաշտպանության բաժին</t>
  </si>
  <si>
    <t>Շիրակի մարզային ստորաբաժանում</t>
  </si>
  <si>
    <t>Հայկ Թորոյան</t>
  </si>
  <si>
    <t>Սյունիքի մարզային ստորաբաժանում</t>
  </si>
  <si>
    <t>Թամար Ստեփանյան</t>
  </si>
  <si>
    <t>Գեղարքունիքի մարզային ստորաբաժանում</t>
  </si>
  <si>
    <t>Տիգրանուհի Բադալյան</t>
  </si>
  <si>
    <t>1տարի 1 ամիս</t>
  </si>
  <si>
    <t>Քաղաքացիական աշխատանք կատարող և տեխնիկական սպասարկում իրականացնող անձնակազմ ****</t>
  </si>
  <si>
    <t xml:space="preserve"> </t>
  </si>
  <si>
    <t>Շահեն Շահինյան</t>
  </si>
  <si>
    <t>Համակարգչային ցանցի ադմինիստրատոր</t>
  </si>
  <si>
    <t>Լիանա Հովակիմյան</t>
  </si>
  <si>
    <t>Օննիկ Ավագյան</t>
  </si>
  <si>
    <t>Վարորդ</t>
  </si>
  <si>
    <t>Իվան Զաքյան</t>
  </si>
  <si>
    <t>Հակոբ Բեյբության</t>
  </si>
  <si>
    <t>Մհեր Բաղդասարյան</t>
  </si>
  <si>
    <t>Հավաքարար</t>
  </si>
  <si>
    <t>Թամարա Գրիգորյան</t>
  </si>
  <si>
    <t>Սուբնիշանյան Վալյա, Վերա Հակոբյան, Մարիետա Մաքյան</t>
  </si>
  <si>
    <t xml:space="preserve">Հավաքարար /Շիրակի, Սյունիքի և Գեղարքունիքի մարզային ստորաբաժանումներ/ </t>
  </si>
  <si>
    <t>Կանխարգելման ազգային մեխանիզմ</t>
  </si>
  <si>
    <t>փորձագետ</t>
  </si>
  <si>
    <t>1 տարի 6 ամիս</t>
  </si>
  <si>
    <t xml:space="preserve"> 6 ամիս</t>
  </si>
  <si>
    <t>Հայկ Ավետյան</t>
  </si>
  <si>
    <t>Գնումների առաջատար մասնագետ</t>
  </si>
  <si>
    <t>Մերի Մամիկոնյան</t>
  </si>
  <si>
    <t xml:space="preserve"> 1տարի </t>
  </si>
  <si>
    <t>Մարգարիտա Բրսոյան</t>
  </si>
  <si>
    <t>Լուսինե Հարությունյան</t>
  </si>
  <si>
    <t>Մարինե Ավագյան</t>
  </si>
  <si>
    <t xml:space="preserve">Վանուհի Փայտյան </t>
  </si>
  <si>
    <t>Միհրան Բուլղադարյան</t>
  </si>
  <si>
    <t>Համլետ Հարությունյան</t>
  </si>
  <si>
    <t>1 տարի 8 ամիս</t>
  </si>
  <si>
    <t>Հովհաննես Ղուկասյան</t>
  </si>
  <si>
    <t>Վարդուհի Հարությւոնյան</t>
  </si>
  <si>
    <t>Ռուզաննա Ստեփանյան</t>
  </si>
  <si>
    <t>Գոհար Մանուկյան</t>
  </si>
  <si>
    <t>Հանրային կապերի բաժնի խորհրդական</t>
  </si>
  <si>
    <t>Արևիկ Թադևոսյան</t>
  </si>
  <si>
    <t>Հանրային կապերի բաժնի խմբագիր մոնտաժող</t>
  </si>
  <si>
    <t>4 տարի 2 ամիս</t>
  </si>
  <si>
    <t>1տարի 3 ամիս</t>
  </si>
  <si>
    <t>2 տարի 6 ամիս</t>
  </si>
  <si>
    <t xml:space="preserve"> 1 տարի 6 ամիս</t>
  </si>
  <si>
    <t>4 տարի 10 ամիս</t>
  </si>
  <si>
    <t>1 տարի 3 ամիս</t>
  </si>
  <si>
    <t>4 տարի 1 ամիս</t>
  </si>
  <si>
    <t xml:space="preserve"> 2 տարի 4 ամիս</t>
  </si>
  <si>
    <t>2  տարի 7 ամիս</t>
  </si>
  <si>
    <t>3 տարի 6 ամիս</t>
  </si>
  <si>
    <t>6 տարի 6 ամիս</t>
  </si>
  <si>
    <t>8 ամիս</t>
  </si>
  <si>
    <t>4 տարի 6 ամիս</t>
  </si>
  <si>
    <t>Մարդու իրավունքների պաշտպանի աշխատակազմ</t>
  </si>
  <si>
    <t>ք. Երևան</t>
  </si>
  <si>
    <t>ք. Գյումրի</t>
  </si>
  <si>
    <t>ք. Կապան</t>
  </si>
  <si>
    <t>ք. Գավառ</t>
  </si>
  <si>
    <t>ներքին հեռախոսակայան                (ATC  Panasonic  KX -TA1232)</t>
  </si>
  <si>
    <t>անվտանգության ազդանշանային համակարգ</t>
  </si>
  <si>
    <t>հակահրդեհային ազդանշանային համակարգ</t>
  </si>
  <si>
    <t>արտաքին լուսավորություն</t>
  </si>
  <si>
    <t>համակարգչային սերվերներ</t>
  </si>
  <si>
    <t xml:space="preserve">ներքին փոստային և սուրհանդակային ծառայություններ </t>
  </si>
  <si>
    <t>Բջջային հեռախոսակապ</t>
  </si>
  <si>
    <t>Արթուր Պոտոսյան</t>
  </si>
  <si>
    <t>Արթուր Աթանեսյան</t>
  </si>
  <si>
    <t>Դավիթ Գևորգյան</t>
  </si>
  <si>
    <t>Խաչատուր Ավետյան</t>
  </si>
  <si>
    <t>Ղեկավար պաշտոններ</t>
  </si>
  <si>
    <r>
      <t xml:space="preserve">Հայեցողական պաշտոններ </t>
    </r>
    <r>
      <rPr>
        <b/>
        <sz val="12"/>
        <rFont val="GHEA Grapalat"/>
        <family val="3"/>
      </rPr>
      <t xml:space="preserve"> </t>
    </r>
    <r>
      <rPr>
        <b/>
        <sz val="9"/>
        <rFont val="GHEA Grapalat"/>
        <family val="3"/>
      </rPr>
      <t>/խորհրդական, օգնական, մամուլի քարտուղար/</t>
    </r>
  </si>
  <si>
    <r>
      <t xml:space="preserve">Հայտատուի  անվանումը՝ </t>
    </r>
    <r>
      <rPr>
        <u/>
        <sz val="11"/>
        <rFont val="GHEA Grapalat"/>
        <family val="3"/>
      </rPr>
      <t>Մարդու իրավունքների պաշտպանի աշխատակազմ</t>
    </r>
  </si>
  <si>
    <t>ՀամակP4-FDD-CD-RW,Modem,KB,Mouse</t>
  </si>
  <si>
    <t>հատ</t>
  </si>
  <si>
    <t>Տպիչ HP LaserJet</t>
  </si>
  <si>
    <t>Պատճենահանման սարք Canon PC860 A4, 12cpm</t>
  </si>
  <si>
    <t>Switch 24 port 10/100</t>
  </si>
  <si>
    <t>Համակ. /P4 2.8GHZ/Intel chipset/533 FSB HDD 80GB/R</t>
  </si>
  <si>
    <t>Տպիչ /լազերային HP Laser Jet 1010/</t>
  </si>
  <si>
    <t>Մոնիտոր CTX 17 LCD</t>
  </si>
  <si>
    <t>Համակ./P4 2.66GH/915 Int chipset/800FSB/HDD</t>
  </si>
  <si>
    <t>Մոնիտոր  SONY 17 LCD</t>
  </si>
  <si>
    <t>Համակ./P4 2.66GH/915 Int chipset VGA 64MB on B/800</t>
  </si>
  <si>
    <t>Տպիչ Լազերային HP LaserJet 1320</t>
  </si>
  <si>
    <t>Համակ./P4 2.66GH/915 Int chipset/VGA64MB on Board</t>
  </si>
  <si>
    <t>Պատճենահանման մեքենա CANON NP7161</t>
  </si>
  <si>
    <t>Սկաներ HP Scan Jet 3970C</t>
  </si>
  <si>
    <t>Տպիչ Լազերային HP LaserJet 1160</t>
  </si>
  <si>
    <t>Համակ.    Նոթբուկ  SONY Vaio N370-E</t>
  </si>
  <si>
    <t>Համակ.   P4  3.0 GHz</t>
  </si>
  <si>
    <t>Մոնիտոր  Dell 178FP</t>
  </si>
  <si>
    <t>Համակ.    LAPTOP Sony VGNCR31ZR/R.RU3</t>
  </si>
  <si>
    <t>Տպիչ Լազերային /UNDP-Տպիչ, սքաներ, քսերոքս/</t>
  </si>
  <si>
    <t>Համակ. /UNDP-DELCore2Duo,E4300 (1.8Ghz/800Mhz)/2MB</t>
  </si>
  <si>
    <t>Տպիչ /  COUNTERPART-- Canon I-SENSYS LBP3010B</t>
  </si>
  <si>
    <t>Համակ. /World Vision-Core 2 Duo /E 7500, 250 GB</t>
  </si>
  <si>
    <t>Հեռախոս-Ֆաքս</t>
  </si>
  <si>
    <t>Սառնարան HITACHI R-80 UK4K</t>
  </si>
  <si>
    <t>Սառնարան SAMSUNG SR 21 NME</t>
  </si>
  <si>
    <t>Հեռուստացույց Philips PT 3323</t>
  </si>
  <si>
    <t>Հեռախոս /Fax#Telephone, panasonic KX-TS2365RU-B/</t>
  </si>
  <si>
    <t>Հեռախոս /Panasonic KX-T7730/</t>
  </si>
  <si>
    <t>Տեսախցիկ      SONY DCR-HC 42</t>
  </si>
  <si>
    <t>Դիկտոֆոն   Olympus UN-480PC</t>
  </si>
  <si>
    <t>Բջջային հեռախոս   SAMSUNG D300</t>
  </si>
  <si>
    <t>Հեռախոս -Ֆաքս PanasonicKX-FL612CX</t>
  </si>
  <si>
    <t>Փոշեկուլ EIO 2400W Power Champ</t>
  </si>
  <si>
    <t>Հեռուստացույց  SONY KV-SZ25M.80</t>
  </si>
  <si>
    <t>Մինի ԱՀԿ  Panasonic KXTD 1232</t>
  </si>
  <si>
    <t>Մինի ԱՀԿ  Panasonic KXTD 7740</t>
  </si>
  <si>
    <t>Սառնարան  SANYO SR-LV 209 F</t>
  </si>
  <si>
    <t>Օդորակիչ /Կոնդիցիոներ SAMSUNG AQ 09/</t>
  </si>
  <si>
    <t>Օդորակիչ /Կոնդիցիոներ SAMSUNG AQ 12/</t>
  </si>
  <si>
    <t>Հեռուստացույց  /Philips 21 PT 2325/</t>
  </si>
  <si>
    <t>Դարպաս մետաղյա հեռակառավարվող</t>
  </si>
  <si>
    <t>Ջրի սարք  /Venus  VWD 3F S/</t>
  </si>
  <si>
    <t>Թվային Ֆոտոապարատ  UNDP-Sont DSC-H7</t>
  </si>
  <si>
    <t>Մոնիտոր   /UNDP    Dell 17 177FP LCD/</t>
  </si>
  <si>
    <t>Համակ. /COUNTERPART-Intel Core I 3550</t>
  </si>
  <si>
    <t>Մոնիտոր /  COUNTERPART-- SAMSUNG 19LCD B1930N</t>
  </si>
  <si>
    <t>Մոնիտոր /World Vision-Acer VI93HQB</t>
  </si>
  <si>
    <t>Տպիչ /World Vision-Բազմաֆունկցիոնալ Canon MF 4410</t>
  </si>
  <si>
    <t>Համակ. CorI3 3220, AsusP8H61-M,Seagate500GB sata3</t>
  </si>
  <si>
    <t>Մոնիտոր  LED 18,5</t>
  </si>
  <si>
    <t>Համակ. HP, Model-Elite8200FF PC</t>
  </si>
  <si>
    <t>Մոնիտոր LCD-Hp LA1951g19''</t>
  </si>
  <si>
    <t>Տպիչ Լազերային-HP LaserJet P1102A4-S.N.-VNC6C52087</t>
  </si>
  <si>
    <t>Սկաներ-HP ScanJet N6350-S.N.</t>
  </si>
  <si>
    <t>UPS-Powerware 5115, 1000VA</t>
  </si>
  <si>
    <t>Սկաներ /բազմաֆունկցիոնալ/-XEROX Documate 3220</t>
  </si>
  <si>
    <t>Համակ. Cor j3,MB Asus,P8H61-M,LX3,Intel Cori3</t>
  </si>
  <si>
    <t>Մոնիտոր LED 18.5</t>
  </si>
  <si>
    <t>Պրոյեկտոր Optoma X316</t>
  </si>
  <si>
    <t>Պրոյեկտոր էկրան Tripod Screen 180x180</t>
  </si>
  <si>
    <t>Համակ. Սերվեր HP ML 310, Գեն8վ2, Ինտել Քսեոն</t>
  </si>
  <si>
    <t>Տպիչ Epson L110, գունավոր թանաքային տպիչ, A4 ֆորմ</t>
  </si>
  <si>
    <t>Օդորակիչ /UNDP-Կոնդիցիոներ Velena/</t>
  </si>
  <si>
    <t>Ջրի սարք /UNDP-COOLER/</t>
  </si>
  <si>
    <t>Հեռախոս -Ֆաքս  UNDP-Panasonic KX-T931, 6KAWA025944</t>
  </si>
  <si>
    <t>Օդորակիչ /UNDP-Կոնդիցիոներ VESTEL D90/</t>
  </si>
  <si>
    <t>Փոշեկուլ- Saturn 2200W</t>
  </si>
  <si>
    <t>Թվային Ֆոտոապարատ Nikon COOLPIX S2700</t>
  </si>
  <si>
    <t>Ջերմախոնավաչափ /Թվային մուլտիմետր+խոնավաչափ MS8229</t>
  </si>
  <si>
    <t>Օդորակիչ Carriero TAC-12 CHSA /BY/TAC12CHSA</t>
  </si>
  <si>
    <t>Աստիճանային վերհան VIMEC T09 Roby</t>
  </si>
  <si>
    <t>Օդորակիչ VEGA VS</t>
  </si>
  <si>
    <t>Օդորակիչ SATURN ST-07HR Bio</t>
  </si>
  <si>
    <t>Անցակետային հսկողության սարքեր</t>
  </si>
  <si>
    <t>Օդորակիչ Vestel cosmo plus S 9000 CH</t>
  </si>
  <si>
    <t>Օդորակիչ RECKE 9000 BTU</t>
  </si>
  <si>
    <t>Էլ.ակոսիչ դռել</t>
  </si>
  <si>
    <t>Համակարգիչ Intel Core I3/DDR 4GB/HDD 1TB/RW</t>
  </si>
  <si>
    <t>NOTEBOOK COMPUTER HP ELITEBOOK 820 G2</t>
  </si>
  <si>
    <t>Համակարգիչ I3-6100,3.7Ghz/2*4GB DDR4,2400MHz/1TB</t>
  </si>
  <si>
    <t>Համակարգիչ Core I3 ստեղնաշար,մկնիկ(առանց ծր.ապ.)</t>
  </si>
  <si>
    <t>Թվային հեռախոս LG Ericsson LDP-9008D</t>
  </si>
  <si>
    <t>Տպիչ CANON I SENSYS LBP6030B</t>
  </si>
  <si>
    <t>Համակարգիչ Intel Core i3-6100, ASUS H100M-R/C/SI,D</t>
  </si>
  <si>
    <t>Համակարգիչ INTEL I3-8.1000 6G</t>
  </si>
  <si>
    <t>Համակարգչային մոնիտոր ACER V206HQL</t>
  </si>
  <si>
    <t>Տեսախցիկ Sony HXR-MC 2500</t>
  </si>
  <si>
    <t>Ավտոմատային հեռախոսային կայանների սարքեր</t>
  </si>
  <si>
    <t xml:space="preserve">Թվային լուսանկարչական ապարատ Nikon D 5300 AF-P DX </t>
  </si>
  <si>
    <t>Սկաներ Canon LIDE 120</t>
  </si>
  <si>
    <t xml:space="preserve">GSM հեռախոս </t>
  </si>
  <si>
    <t>Պատճենահանման մեքենա CANON I SENSYS MF231</t>
  </si>
  <si>
    <t>Օդորակիչ Zanussi ZACS-09HRP/a15</t>
  </si>
  <si>
    <t>DIGITAL CAMERA</t>
  </si>
  <si>
    <t>Տես. և լուս. ապարատ Digital Camera Canon EOS</t>
  </si>
  <si>
    <t>Լազեր. ցուցիչLaserliner DistanceMaster,Compact Pro</t>
  </si>
  <si>
    <t>ՋերTemperature and Humidity Datalogger, Geo FENNEL</t>
  </si>
  <si>
    <t>Օդորակիչ NEOS NS18</t>
  </si>
  <si>
    <t>Օդորակիչ Carrier 42QHA012N/38QHA012N</t>
  </si>
  <si>
    <t>Մոնիտոր LG 22MP58VQ</t>
  </si>
  <si>
    <t>Սեղան /փոքր գրասեղան/</t>
  </si>
  <si>
    <t>Սեղան /համակարգչային սեղան/</t>
  </si>
  <si>
    <t>Սեղան /միջին գրասեղան/</t>
  </si>
  <si>
    <t>Սեղան /Ղեկավարի սեղան/</t>
  </si>
  <si>
    <t>Պահարան</t>
  </si>
  <si>
    <t>Պահարան /Մեծ պահարան/</t>
  </si>
  <si>
    <t>Սեղան /Գրասեղան/</t>
  </si>
  <si>
    <t>Սեղան /փոքր գրասեղան-1/</t>
  </si>
  <si>
    <t>Աթոռ</t>
  </si>
  <si>
    <t>Պահարան /Փոքր պահարան/</t>
  </si>
  <si>
    <t>Աթոռ /Բազկաթոռ/</t>
  </si>
  <si>
    <t>Աթոռ /Բազմոց/</t>
  </si>
  <si>
    <t>Պահարան -1</t>
  </si>
  <si>
    <t>Աթոռ /Օֆսեթային Բազկաթոռ/</t>
  </si>
  <si>
    <t>Աթոռ /Փոքր աթոռ/</t>
  </si>
  <si>
    <t>Աթոռ-1</t>
  </si>
  <si>
    <t>Սեղան /Գրասեղան-2/</t>
  </si>
  <si>
    <t>Սեղան /Գրասեղան-3/</t>
  </si>
  <si>
    <t>Աթոռ-2</t>
  </si>
  <si>
    <t>Պահարան -3</t>
  </si>
  <si>
    <t>Տումբա</t>
  </si>
  <si>
    <t>Աստիճան</t>
  </si>
  <si>
    <t>Սեղան / Բ տումբայով/</t>
  </si>
  <si>
    <t>Գզրոց մետաղյա</t>
  </si>
  <si>
    <t>Սեղան / անկյունային/</t>
  </si>
  <si>
    <t>Հեռուստացույցի տակդիր</t>
  </si>
  <si>
    <t>Ամբիոն</t>
  </si>
  <si>
    <t>Սեղան / Դահլիճի/</t>
  </si>
  <si>
    <t>Պահարան -4</t>
  </si>
  <si>
    <t>Պահարան /Չհրկիզվող պահարան-սեյֆ/</t>
  </si>
  <si>
    <t>Պահարան  World Vision-Գրքերի համար 1200 լայն.</t>
  </si>
  <si>
    <t xml:space="preserve">Աթոռ (Օֆիսային աթոռ) </t>
  </si>
  <si>
    <t>Սեղան    /Պաշտպանի մոտ/</t>
  </si>
  <si>
    <t>Պահարան-5</t>
  </si>
  <si>
    <t>Խոլ   /Պաշտպանի կահույքի լրակազմ/</t>
  </si>
  <si>
    <t>Սեղան    /Խորհրդակցության Պաշտպանի մոտ/</t>
  </si>
  <si>
    <t>Աթոռ-3   /Փափուկ-Պաշտպանի մոտ/</t>
  </si>
  <si>
    <t>Սեղան    /Հեռախոսի- Պաշտպանի մոտ/</t>
  </si>
  <si>
    <t>Սեղան    /Կողադիր- Պաշտպանի մոտ/</t>
  </si>
  <si>
    <t>Սեղան    /Լրագրասեղան- Պաշտպանի մոտ/</t>
  </si>
  <si>
    <t>Գորգ   /3x5m Պաշտպանի մոտ/</t>
  </si>
  <si>
    <t>Սեղան    /Համակարգչի սեղան/</t>
  </si>
  <si>
    <t>Պահարան-6</t>
  </si>
  <si>
    <t>Աթոռ /Բազմոց-1/</t>
  </si>
  <si>
    <t>Սեղան    /Նիստերի սեղան- Գրադարանում/</t>
  </si>
  <si>
    <t>Կազմարար</t>
  </si>
  <si>
    <t>Պահարան /UNDP-համակցված պահարան/</t>
  </si>
  <si>
    <t>Պահարան /UNDP-գրապահարան/</t>
  </si>
  <si>
    <t>Սեղան  /UNDP/</t>
  </si>
  <si>
    <t>Սեղան  /UNDP-համակցված սեղան/</t>
  </si>
  <si>
    <t>Պահարան-7      COUNTERPART</t>
  </si>
  <si>
    <t>Սեղան   COUNTERPART-Ընդունարանի սեղան</t>
  </si>
  <si>
    <t>Աթոռ   COUNTERPART-Գրասենյակային աթոռ</t>
  </si>
  <si>
    <t>Աթոռ   COUNTERPART-Գրասենյակային աթոռ1</t>
  </si>
  <si>
    <t>Աթոռ   COUNTERPART-Բազկաթոռ</t>
  </si>
  <si>
    <t>Ապակու ստենդ  COUNTERPART</t>
  </si>
  <si>
    <t>Հայտարարությունների վահանակ COUNTERPART</t>
  </si>
  <si>
    <t>Սեղան   UNDP-Դահլիճի սեղան</t>
  </si>
  <si>
    <t>Պահարան  UNDP-Փաստաթղթերի համար պահարան</t>
  </si>
  <si>
    <t>Պահարան  UNDP-Կախիչներով պահարան</t>
  </si>
  <si>
    <t>Սեղան   World Vision-Գրասեղան պահարանով</t>
  </si>
  <si>
    <t>Սեղան   World Vision-Գրասեղան  դիմադիր կցորդով</t>
  </si>
  <si>
    <t>Սեղան   World Vision-Գրասեղան</t>
  </si>
  <si>
    <t>Պահարան  World Vision-Խաղալիքների համար</t>
  </si>
  <si>
    <t>Պահարան  World Vision-Գրքերի համար 800 լայնություն</t>
  </si>
  <si>
    <t>Պահարան-8   World Vision</t>
  </si>
  <si>
    <t>Աթոռ  World Vision Բազկաթոռ</t>
  </si>
  <si>
    <t>Սեղան   World Vision-Կլոր սեղան</t>
  </si>
  <si>
    <t>Գզրոց 100*51*45</t>
  </si>
  <si>
    <t>Գզրոց 63*49*48</t>
  </si>
  <si>
    <t>Գրասեղան</t>
  </si>
  <si>
    <t>Շերտավարագույր</t>
  </si>
  <si>
    <t>Բազկաթոռ ղեկավարի</t>
  </si>
  <si>
    <t>Սանդուղք մետաղյա</t>
  </si>
  <si>
    <t>Բազկաթոռ Ոլտրա Առֆա Խռոմ Z11/K11 (աթոռ համակարգչա)</t>
  </si>
  <si>
    <t>Բազկաթոռ Ատլանտ B պլաստիկ S-0401 (աթոռ մետաղյա)</t>
  </si>
  <si>
    <t>Աթոռ Ֆոռում CH Z11</t>
  </si>
  <si>
    <t>Բազկաթոռ Պառլամենտ K11</t>
  </si>
  <si>
    <t>Պահարան՝ մետաղյա չհրկիզվող</t>
  </si>
  <si>
    <t>UPS, APC BACK-UPS 650</t>
  </si>
  <si>
    <t>Հեռախոս IP Phone LDP-7048DSS</t>
  </si>
  <si>
    <t>Հեռախոս IP Phone LDP-7024D</t>
  </si>
  <si>
    <t>հեռախոս Panasonic KX-TS2350UAB</t>
  </si>
  <si>
    <t>Համակարգիչ Asus H110/core i3DDR4 8GB/HDD 500GB/DVD</t>
  </si>
  <si>
    <t>Տպիչ Canon LBP 6030B</t>
  </si>
  <si>
    <t>Սկաներ DocuMate 3220</t>
  </si>
  <si>
    <t>Անխափան սնուցման աղբյուր APCBX 1400UL</t>
  </si>
  <si>
    <t>Անխափան սնուցման աղբյուր  Mercury elite 650 pro</t>
  </si>
  <si>
    <t>Հեռախոս GSM Samsung Galaxy J5</t>
  </si>
  <si>
    <t>Դյուրակիր համակարգիչներ, HP 250 G6 (1WY61EA)</t>
  </si>
  <si>
    <t>Բազմաֆունկցիոնալ սարք Epson L222 (C11CE56403)</t>
  </si>
  <si>
    <t>Բարձրախոս</t>
  </si>
  <si>
    <t>Ձայնային տեխնիկայի պարագաներ</t>
  </si>
  <si>
    <t>Պրոյեկցիոն էկրան</t>
  </si>
  <si>
    <t>Տեսաձայնային սարքեր-Yamaha MG10XU</t>
  </si>
  <si>
    <t>Ձայնագրող սարքեր - Система SpRecord AT4</t>
  </si>
  <si>
    <t>Ձայնային սարքավորումներ - INVOTONE EVO 15WBA</t>
  </si>
  <si>
    <t>Համակարգիչ (case իրան, Core I3 7100, MBAsusu H110, HDD500GB, Ig DVD-RW, օպերատիվ հիշողություն DDR4-4g*2)</t>
  </si>
  <si>
    <t>Պրոյեկտոր Optoma, Պրոյեկտորի տակդիր Silling mounti, (UNHCR)</t>
  </si>
  <si>
    <t>Թվային լուսանկարչական ապարատ (OPCAT)</t>
  </si>
  <si>
    <t>Մոնիտոր PHILIPS, 226E9QDSB/00 E LINE 22"IPS VGA/D (OPCAT)</t>
  </si>
  <si>
    <t>Գրասենյակային աթոռ</t>
  </si>
  <si>
    <t>Ուղղահայաց շերտավարագույր</t>
  </si>
  <si>
    <t>Խորհրդակցությունների սենյակի կահույք</t>
  </si>
  <si>
    <t>TOYOTA CAMRY</t>
  </si>
  <si>
    <t>HYUNDAI IX35*</t>
  </si>
  <si>
    <t>NISSAN  MAXSIMA</t>
  </si>
  <si>
    <t xml:space="preserve">Վազ 21214 </t>
  </si>
  <si>
    <t>Աշխատակազմի գլխավոր քարտուղար</t>
  </si>
  <si>
    <t>Քրեական արդարադատության ոլորտում և զինված ուժերում մարդու իրավունքների պաշտպանության դեպարտամենտի քրեական արդարադատության ոլորտում իրավունքների պաշտպանության վարչություն, զինծառայողների և նրանց ընտանիքների անդամների իրավունքների պաշտպանության բաժին</t>
  </si>
  <si>
    <t xml:space="preserve">Հանրային կապերի բաժին
</t>
  </si>
  <si>
    <t xml:space="preserve">Միջազգային համագործակցության վարչություն,
Մարդու իրավունքների հետազոտական և կրթական կենտրոն
</t>
  </si>
  <si>
    <t xml:space="preserve">Արագ արձագանքման և դիմումների ընդունման վարչություն,
Ֆինանսատնտեսագիտական և հաշվապահական հաշվառման վարչություն,
Տեխնիկատնտեսական բաժին,
Վերահսկողական և անձնակազմի կառավարման բաժին
</t>
  </si>
  <si>
    <t xml:space="preserve">Կանխարգելման ազգային մեխանիզմի ստորաբաժանում,
Խոշտանգումների և վատ վերաբերմունքի կանխարգելման վարչություն, Երեխաների իրավունքների պաշտպանության բաժին
</t>
  </si>
  <si>
    <t>Սոցիալ-տնտեսական և մշակութային իրավունքների պաշտպանության վարչություն,
Գործարարության ոլորտում իրավունքների պաշտպանության բաժին:</t>
  </si>
  <si>
    <t>Առկա մեքենաների թիվը` ընդամենը -9</t>
  </si>
  <si>
    <r>
      <t xml:space="preserve">Հայտատուի  անվանումը </t>
    </r>
    <r>
      <rPr>
        <u/>
        <sz val="11"/>
        <rFont val="GHEA Grapalat"/>
        <family val="3"/>
      </rPr>
      <t xml:space="preserve">Մարդու իրավունքների պաշտպանի աշխատակազմ </t>
    </r>
  </si>
  <si>
    <r>
      <t xml:space="preserve">Հայտատուի  անվանումը՝ </t>
    </r>
    <r>
      <rPr>
        <u/>
        <sz val="11"/>
        <rFont val="GHEA Grapalat"/>
        <family val="3"/>
      </rPr>
      <t xml:space="preserve">Մարդու իրավունքների պաշտպանի աշխատակազմ </t>
    </r>
  </si>
  <si>
    <t>անխափան սնուցման աղբյուրներ</t>
  </si>
  <si>
    <t>հեռուստացույցներ</t>
  </si>
  <si>
    <t>բարձրախոսներ</t>
  </si>
  <si>
    <t>օդորակիչ</t>
  </si>
  <si>
    <t>կենցաղային սառնարաններ</t>
  </si>
  <si>
    <t>անձնական համակարգիչներ</t>
  </si>
  <si>
    <t>դյուրակիր համակարգիչներ</t>
  </si>
  <si>
    <t>գունավոր տպիչներ</t>
  </si>
  <si>
    <t>համակարգչային մոնիտոր</t>
  </si>
  <si>
    <t>աթոռներ</t>
  </si>
  <si>
    <t>դրոշներ</t>
  </si>
  <si>
    <t>բազկաթոռ` ղեկավարի</t>
  </si>
  <si>
    <t>բազկաթոռներ</t>
  </si>
  <si>
    <t>Հանրապետության ներսում</t>
  </si>
  <si>
    <t>Ֆրանսիա/Սրասբուրգ</t>
  </si>
  <si>
    <t>Բելգիա/Բրյուսել</t>
  </si>
  <si>
    <t>Ավստրիա/Վիեննա</t>
  </si>
  <si>
    <t>Շվեյցարիա/Ժնև</t>
  </si>
  <si>
    <t>Վրաստան/Թբիլիսի</t>
  </si>
  <si>
    <t>Շվեդիա/Ստոկհոլմ</t>
  </si>
  <si>
    <t>Հունգարիա/Բուդապեշտ</t>
  </si>
  <si>
    <t>Ղրղզստան/Բիշքեք</t>
  </si>
  <si>
    <t>Ֆինլանդիա/Հելսինկի</t>
  </si>
  <si>
    <t>Ռումինիս/Բուխարեստ</t>
  </si>
  <si>
    <t>Ռուսաստան /Մոսկվա</t>
  </si>
  <si>
    <t>Սերբիա/Բելգրադ</t>
  </si>
  <si>
    <t>ԱՄՆ/Նյու Յորք</t>
  </si>
  <si>
    <t>Նիդերլանդներ (Ամստերդամ)</t>
  </si>
  <si>
    <t>Գերմանիա (Բեռլին)</t>
  </si>
  <si>
    <t>Ուկրաինա /Կիև</t>
  </si>
  <si>
    <t>Լեհաստան /Վարշավա/</t>
  </si>
  <si>
    <t>Դանիա /Կոպենհագեն</t>
  </si>
  <si>
    <t>Իտալիա /Միլան</t>
  </si>
  <si>
    <t>Մոլդովա</t>
  </si>
  <si>
    <t>Սլովենիա/Լյուբլիանա</t>
  </si>
  <si>
    <t>Մարոկկո/Ռաբաթ</t>
  </si>
  <si>
    <t>Հունաստան/Աթենք</t>
  </si>
  <si>
    <t>Հորդանանի Հաշիմյան  Թագավորություն/Ամման</t>
  </si>
  <si>
    <r>
      <t xml:space="preserve">Հայտատուի  անվանումը`  </t>
    </r>
    <r>
      <rPr>
        <u/>
        <sz val="11"/>
        <rFont val="GHEA Grapalat"/>
        <family val="3"/>
      </rPr>
      <t>Մարդու իրավունքների պաշտպանի աշխատակազմ</t>
    </r>
  </si>
  <si>
    <t>էլեկտրականության բաշխում</t>
  </si>
  <si>
    <t>գազի բաշխում</t>
  </si>
  <si>
    <t>ախտահանման ― մակաբույծների ոչնչացման ծառայություններ</t>
  </si>
  <si>
    <t>խմելու ջրի բաշխում</t>
  </si>
  <si>
    <t>Հաստիքներ քանակը</t>
  </si>
  <si>
    <t>Օրերի քանակ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</si>
  <si>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</si>
  <si>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</si>
  <si>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</si>
  <si>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Ընդամենը /հազ. դրամ/</t>
  </si>
  <si>
    <t>2020 ականի ջրմուղ կոյուղու համար անհրաժեշտ  ծախսերի</t>
  </si>
  <si>
    <t>ՀՀ Մարդու իրավունքների պաշտպանի աշխատակազմ</t>
  </si>
  <si>
    <t>ք. Երևան, Պուշկինի 56Ա</t>
  </si>
  <si>
    <t xml:space="preserve">N 2236854, 24/01/2007թ. </t>
  </si>
  <si>
    <t>ք. Գյումրի, Մ. Մկրտչյան 44, բն 46</t>
  </si>
  <si>
    <t>N 0712, 31.01.2014թ.</t>
  </si>
  <si>
    <t>ք. Գավառ, Կենտրոնական Հրապարակ թիվ 4</t>
  </si>
  <si>
    <t>ք. Կապան, Մելիք Ստեփանյան 6</t>
  </si>
  <si>
    <r>
      <t xml:space="preserve">Հայտատուի  անվանումը՝  </t>
    </r>
    <r>
      <rPr>
        <u/>
        <sz val="12"/>
        <rFont val="GHEA Grapalat"/>
        <family val="3"/>
      </rPr>
      <t>Մարդու իրավունքների պաշտպանի աշխատակազմ</t>
    </r>
  </si>
  <si>
    <t>համացանց</t>
  </si>
  <si>
    <t>տեղային հեռախոսային ծառայություններ</t>
  </si>
  <si>
    <t>միջքաղաքային հեռախոսային ծառայություններ</t>
  </si>
  <si>
    <t>բջջային հեռախոսների ծառայություններ</t>
  </si>
  <si>
    <t>փոստային առաքման ծառայություններ</t>
  </si>
  <si>
    <t>hատուկ կապ</t>
  </si>
  <si>
    <t>հեռախոսագծերի տեղադրման ծառայություններ</t>
  </si>
  <si>
    <t>փոխադրամիջոցների հետ կապված ապահովագրական ծառայություններ</t>
  </si>
  <si>
    <t>Համացանց</t>
  </si>
  <si>
    <t>ոչ բնակելի անշարժ գույքի վարձակալության կամ լիզինգի ծառայություններ</t>
  </si>
  <si>
    <t>Հաշվապահական (ՀԾ) ծրագրի սպասարկման ծառայություններ</t>
  </si>
  <si>
    <t>Համակարգչային ծրագրային ապահովում (հակավիրուսային ծրագիր)</t>
  </si>
  <si>
    <t>Համակարգչային ծրագրի սպասարկման ծառայություն (Mulberry)</t>
  </si>
  <si>
    <t>Համակարգիչների ծրագրային ապահովում (սխալների ուղղման ծրագիր` Power Spell)</t>
  </si>
  <si>
    <t>տպագրական աշխատանքներ</t>
  </si>
  <si>
    <t>թերթերին բաժանորդագրման ծառայություններ</t>
  </si>
  <si>
    <t>Ներկայացուցչական ծախսեր</t>
  </si>
  <si>
    <t>Ներկայացուցչական ծառայություններ</t>
  </si>
  <si>
    <t>Իրտեկ</t>
  </si>
  <si>
    <t>ջեռուցման կայանների վերանորոգոման ― տեխնիկական սպասարկման աշխատանքներ</t>
  </si>
  <si>
    <t>կահույքի վերանորոգման ― պահպանման ծառայություններ</t>
  </si>
  <si>
    <t>մոնիթորինգային կենտրոնի սարքավորումների, ներառյալ տեսահսկման համակարգերի ստեղծման ― տեղադրման ծառայություններ</t>
  </si>
  <si>
    <t>ծրագրային ապահովման սպասարկման ծառայություններ</t>
  </si>
  <si>
    <t>հակահրդեհային սարքերի վերանորոգման ― պահպանման ծառայություններ</t>
  </si>
  <si>
    <t>գազասպառման համակարգի տեխնիկական սպասարկման ծառայություններ</t>
  </si>
  <si>
    <t>հեռախոսային ցանցերի պահպանման ծառայություններ</t>
  </si>
  <si>
    <t xml:space="preserve">Ներքին փոստային և սուրհանդակային ծառայություններ </t>
  </si>
  <si>
    <t>Ինտրանետ ծառայությւոններ</t>
  </si>
  <si>
    <t xml:space="preserve"> լազերային տպիչներ</t>
  </si>
  <si>
    <t xml:space="preserve"> սկաներներ համակարգիչների համար</t>
  </si>
  <si>
    <t>գրասեղաններ</t>
  </si>
  <si>
    <t>Տավուշի մարզային ստորաբաժանման ղեկավար</t>
  </si>
  <si>
    <t>Տավուշի մարզային ստորաբաժանում</t>
  </si>
  <si>
    <t>Կանխարգելման ազգային մեխանիզմի, հաշմանդ. ունեցող անձ. իրավունքների պաշտպանության բաժնի փորձագետներ</t>
  </si>
  <si>
    <t>Արտաժամյա աշխատանքի և հերթապահության համար վճարվող հավելում</t>
  </si>
  <si>
    <t>3% -  արձակուրդային վճարների  դեպքում ամսական աշխատավարձի և միջին ամսական աշխատավարձի տարբերությունը  վճարելու համար</t>
  </si>
  <si>
    <t xml:space="preserve">Հաշվարկները կատարվել են ՀՀ կառավարության 2005 թվականի ապրիլի 28-ի «ՀՀ պետական բյուջեի նախագծում ՀՀ պետական մարմինների գծով բյուջետային ծախսերի առանձին տեսակների` ջեռուցման, վառելիքի և էլեկտրաէներգիայի ձեռքբերման ծավալների հաշվարկման հիմքում դրվող նորմաները հաստատելու մասին» №629-Ն որոշման համաձայն: Հաշվարկները կատարվել են աշխատակազմին ամրացված վարչական շենքի և մարզային գրասենյակների գործունեության համար վարձակալված տարածքների չափերին համապատասխան  </t>
  </si>
  <si>
    <t>Փոփոխությունը պայմանավորված է հաստիքների թվի ավելացմամբ</t>
  </si>
  <si>
    <t xml:space="preserve">Հաշվարկները կատարվել են ՀՀ կառավարության 2004 թվականի դեկտեմբերի 30-ի «ՀՀ պետական մարմիններում կապի ծառայությունների նորմաները և հեռախոսակապից օգտվելու ներքին կանոնները հաստատելու մասին» №1956-Ն որոշման համաձայն: </t>
  </si>
  <si>
    <t>Նախատեսվել են պաշտոնական կայքի և ԻՐՏԵԿ համակարգի սպասարկման ծախսեր</t>
  </si>
  <si>
    <t xml:space="preserve">Մեքենաների և սարքավորումների շահագործման ժամկետներով  պայմանավորված՝ ավելացել են մեքենաների և սարքավորումների պահպանման ծախսերը:  </t>
  </si>
  <si>
    <t>Ավելացումը պայմանավորված է աշխատողների թվի ավելացմամբ</t>
  </si>
  <si>
    <t>03</t>
  </si>
  <si>
    <t>02</t>
  </si>
  <si>
    <t>Հայտատուի  անվանումը՝  ՀՀ մարդու իրավունքների պաշտպանի աշխատակազմ</t>
  </si>
  <si>
    <t>ՀՀ մարդու իրավունքների պաշտպանի աշխատակազմ</t>
  </si>
  <si>
    <t>Տաթևիկ Կարապետյան</t>
  </si>
  <si>
    <t>1 տարի 1 ամիս</t>
  </si>
  <si>
    <t>1 ամիս</t>
  </si>
  <si>
    <t xml:space="preserve">Մարդու իրավունքների պաշտպանի աշխատակազմ </t>
  </si>
  <si>
    <t>ՀՀ մարդու իրավունքների պաշտպանի 2019 թվականի մայիսի 30-ի N2-Լ հրաման</t>
  </si>
  <si>
    <t>Խորհրդական</t>
  </si>
  <si>
    <t>Օգնական</t>
  </si>
  <si>
    <t>Ներքին աուդիտի բաժնի աուդիտոր</t>
  </si>
  <si>
    <t>Մարզային ստորաբաժանման ղեկավար</t>
  </si>
  <si>
    <t>Մարզային ստորաբաժանումներ</t>
  </si>
  <si>
    <t>Արմեն Անդրեասյան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</si>
  <si>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</si>
  <si>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 xml:space="preserve">Մարդու իրավունքների պաշտպանի հաստատությունը անդամակցում է միջազգային իրավունքների միջազգային հաստատություններին ու ցանցերին, ինչպիսիք են Մարդու իրավունքների ազգային հաստատությունների համաշխարհային դաշինքը (GANHRI), Մարդու իրավունքների ազգային հաստատությունների եվրոպական ցանցը (ENNHRI), Ֆրանկոֆոն օմբուդսմանների և մեդիատորների դաշինքը (AOMF), Եվրոպական օմբուդսմանների ինստիտուտը (EOI), Օմբուդսմանների եվրասիական ինստիտուտը (EAI) և այլն։ Ֆինանսական միջոցների սղությամբ պայմանավորված հնարավորություն չի լինում ապահովել ՀՀ մարդու իրավունքների պաշտպանի աշխատակազմի համապատասխան ներկայացուցիչների մասնակցությունը միջազգային հաստատությունների բոլոր անհրաժեշտ հանդիպումներին։ </t>
  </si>
  <si>
    <t>1060</t>
  </si>
  <si>
    <t>Փոփոխությունը հիմնականում պայմանավորված է զեկույցների տպագրման ծախսերի ավելացմամբ: Կից՝ հիմնավորումը:</t>
  </si>
  <si>
    <t>Փոփոխությունը պայմանավորված է տարվա ընթացքում փաստացի կատարված ներկայացուցչական ծախսերի ավելացմամբ: Կից՝ հիմնավորումը:</t>
  </si>
  <si>
    <t>Փոփոխությունը պայմանավորված է բնապահպանական վճարների ավելացմամբ</t>
  </si>
  <si>
    <t>պաշտոնական վեբ կայքի սպասարկում</t>
  </si>
  <si>
    <t>արխիվացման ծառայություններ</t>
  </si>
  <si>
    <t>շենքերի, շինությունների ընթացիկ նորոգման աշխատանքներ</t>
  </si>
  <si>
    <t xml:space="preserve"> Մեքենաների և սարքավորումների ընթացիկ նորոգում և պահպանում</t>
  </si>
  <si>
    <t>ավտոմեքենաների վերանորոգման ծառայություններ</t>
  </si>
  <si>
    <t>էլեկտրական սարքերի, սարքավորումների վերանորոգման և պահպանման ծառայություններ</t>
  </si>
  <si>
    <t>համակարգչային սարքերի պահպանման և վերանորոգման ծառայություններ</t>
  </si>
  <si>
    <t>ավտոմեքենաների լվացման և նմանատիպ ծառայություններ</t>
  </si>
  <si>
    <t xml:space="preserve"> Գրասենյակային նյութեր և հագուստ</t>
  </si>
  <si>
    <t>օրագրեր</t>
  </si>
  <si>
    <t>ձայնային սարքավորումներ</t>
  </si>
  <si>
    <t>նոթատետրեր A5</t>
  </si>
  <si>
    <t>հասցեների գրանցման գիրք</t>
  </si>
  <si>
    <t>տոներային քարտրիջներ</t>
  </si>
  <si>
    <t>գրիչ գելային</t>
  </si>
  <si>
    <t>շտրիխներ</t>
  </si>
  <si>
    <t>սկոչ` երկկողմանի սոսնձված</t>
  </si>
  <si>
    <t>սոսնձամատիտ, գրասենյակային</t>
  </si>
  <si>
    <t>գծանշիչ</t>
  </si>
  <si>
    <t>կարիչի մետաղալարե կապեր, մեծ</t>
  </si>
  <si>
    <t>թղթապանակ, պոլիմերային թաղանթ, ֆայլ</t>
  </si>
  <si>
    <t>կարիչ, 20-50 թերթի համար</t>
  </si>
  <si>
    <t>կարիչ, 50-ից ավելի թերթի համար</t>
  </si>
  <si>
    <t>թուղթ, A4 ֆորմատի</t>
  </si>
  <si>
    <t>թուղթ նշումների, տրցակներով</t>
  </si>
  <si>
    <t>ֆլեշ հիշողություն, 8GB</t>
  </si>
  <si>
    <t>դյուրակիր համարգիչների պայուսակներ</t>
  </si>
  <si>
    <t>մկնիկ, համակարգչային, լարով</t>
  </si>
  <si>
    <t>համակարգչային ստեղնաշարեր</t>
  </si>
  <si>
    <t>սեղմակ, միջին</t>
  </si>
  <si>
    <t>ականջակալներ</t>
  </si>
  <si>
    <t>կարիչի մետաղալարե կապեր, միջին</t>
  </si>
  <si>
    <t>թղթապանակ կոշտ կազմով/ մեծ</t>
  </si>
  <si>
    <t>թղթապանակ կոշտ կազմով/ փոքր</t>
  </si>
  <si>
    <t xml:space="preserve"> Տրանսպորտային նյութեր</t>
  </si>
  <si>
    <t>ավտոմեքենաների անիվներ</t>
  </si>
  <si>
    <t>բենզին, ռեգուլյար</t>
  </si>
  <si>
    <t>Կենցաղային և հանրային սննդի նյութեր</t>
  </si>
  <si>
    <t>չգազավորված հանքային ջուր</t>
  </si>
  <si>
    <t>ձեռնոցներ</t>
  </si>
  <si>
    <t>էլեկտրոմագնիսական անջատիչներ</t>
  </si>
  <si>
    <t>մարտկոց, AAA տեսակի</t>
  </si>
  <si>
    <t>լապտերներ</t>
  </si>
  <si>
    <t>տնտեսող լամպեր</t>
  </si>
  <si>
    <t>ցերեկային լամպ 120սմ</t>
  </si>
  <si>
    <t>մեկուսիչ ժապավեններ</t>
  </si>
  <si>
    <t>վարդակ երկբ―եռանի</t>
  </si>
  <si>
    <t>էլեկտրական երկարացման լար</t>
  </si>
  <si>
    <t>զուգարանի թուղթ, ռուլոնով</t>
  </si>
  <si>
    <t>զուգարանի թուղթ, դիսպենսերի</t>
  </si>
  <si>
    <t>կախիչներ</t>
  </si>
  <si>
    <t>թղթե անձեռոցիկ, երկշերտ</t>
  </si>
  <si>
    <t>փոշու հավաքման կտորներ</t>
  </si>
  <si>
    <t>հոտազերծիչ, օդի</t>
  </si>
  <si>
    <t>մաքրող մածուկներ ― փոշիներ</t>
  </si>
  <si>
    <t>օճառ, հեղուկ</t>
  </si>
  <si>
    <t>ըմպելու ջուր</t>
  </si>
  <si>
    <t>գոգաթիակներ</t>
  </si>
  <si>
    <t>լուսացիր 59,5x59,5</t>
  </si>
  <si>
    <t>սփռոցներ</t>
  </si>
  <si>
    <t>հատակ մաքրելու ձողի փոխարինող վերջույթ</t>
  </si>
  <si>
    <t>պատուհաններ մաքրելու սպունգ/ ձողով </t>
  </si>
  <si>
    <t>հատակի լաթ</t>
  </si>
  <si>
    <t>սպիրալ</t>
  </si>
  <si>
    <t>թեյի բաժակներ</t>
  </si>
  <si>
    <t>սուրճի բաժակներ</t>
  </si>
  <si>
    <t>դանակ</t>
  </si>
  <si>
    <t>պատառաքառ</t>
  </si>
  <si>
    <t>գդալ</t>
  </si>
  <si>
    <t>ափսե</t>
  </si>
  <si>
    <t>բաժակ</t>
  </si>
  <si>
    <t>էլեկտրական թեյնիկներ</t>
  </si>
  <si>
    <t>թղթյա սրբիչներ</t>
  </si>
  <si>
    <t>ավել պլաստմասե ձողով/գոգաթիակով</t>
  </si>
  <si>
    <t>դիսպենսեր</t>
  </si>
  <si>
    <t xml:space="preserve"> Վարչական սարքավորումներ</t>
  </si>
  <si>
    <t>սկաներներ համակարգիչների համար</t>
  </si>
  <si>
    <t>լազերային տպիչներ</t>
  </si>
  <si>
    <t>դահլիճի դեկորատիվ պարագաներ/արհեստական ծաղիկներ</t>
  </si>
  <si>
    <t>շերտավարագույր</t>
  </si>
  <si>
    <t>հեռախոս թեժ գծի համար</t>
  </si>
  <si>
    <t>պատճենահանման մեքենա</t>
  </si>
  <si>
    <t>պահարան</t>
  </si>
  <si>
    <t>Wi Fi սարք</t>
  </si>
  <si>
    <t>սվիչ 5 port</t>
  </si>
  <si>
    <t>սվիչ 8 port</t>
  </si>
  <si>
    <t>թուղթ մանրացնող սարք</t>
  </si>
  <si>
    <t>գրասենյակային կահույք/ժամացույց</t>
  </si>
  <si>
    <t xml:space="preserve"> միկրոհամակարգչային սարքեր/վինչեստեր</t>
  </si>
  <si>
    <t>ջրի սարք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</si>
  <si>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</si>
  <si>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</si>
  <si>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 տեխնիկական հագեցվածության բարելավում</t>
  </si>
  <si>
    <t>մ</t>
  </si>
  <si>
    <t>քմ</t>
  </si>
  <si>
    <r>
      <t>ԱՇԽԱՏԱՆՔԻ  ՎԱՐՁԱՏՐՈՒԹՅՈՒՆ</t>
    </r>
    <r>
      <rPr>
        <b/>
        <sz val="12"/>
        <rFont val="GHEA Grapalat"/>
        <family val="3"/>
      </rPr>
      <t xml:space="preserve">  </t>
    </r>
  </si>
  <si>
    <t xml:space="preserve">2020 թվականի համար սահմանված տարեկան անդամավճարներից բացի նախատեսվել է նաև 1500 եվրոյին համարժեք ՀՀ դրամ՝  2014 և 2015 թվականների անդամակցության վճարների գծով Միջերկրյածովյան օմբուդսմենների ընկերակցության նկատմամբ առաջացած պարտավորությունը մարելու նպատակով: Նշված պարտավորության մասին ընկերակցությունը Պաշտպանի աշխատաակազմին ծանուցել է 2019 թվականի մարտի 7-ին:  </t>
  </si>
  <si>
    <t xml:space="preserve">Պայմանավորված է Տավուշի մարզային ստորաբաժանման ստեղծմամբ, ինչպես նաև Սյունիքի և Գեղարքունիքի մարզային ստորաբաժանումների համար տարածքների վարձակալության նոր պայմանագրերի կնքմամբ: Պետական գույքի կառավարման կոմիտեի կողմից Իջևան քաղաքում համապատասխան տարածք հատկացնելու դեպքում վարձակալության գծով ծախսերի ավելացման անհրաժեշտությունը կարող է վերանայվել:  </t>
  </si>
  <si>
    <t>N ՄԻՊԱ ԾՁԲ-15, 25.06.2019թ.</t>
  </si>
  <si>
    <t>ք. Իջևան</t>
  </si>
  <si>
    <t>Ընդամենը՝*</t>
  </si>
  <si>
    <t>Ձև N 30</t>
  </si>
  <si>
    <t>Ամփոփ ցուցանիշներ</t>
  </si>
  <si>
    <t>/գերատեսչության անվանումը/</t>
  </si>
  <si>
    <t>/հազ դրամ/</t>
  </si>
  <si>
    <t>N</t>
  </si>
  <si>
    <t>Ցուցանիշը</t>
  </si>
  <si>
    <t>Պետական հիմնարկ (ապարատ)</t>
  </si>
  <si>
    <t>ՊՈԱԿ-ներ</t>
  </si>
  <si>
    <t>Հիմնադրամներ</t>
  </si>
  <si>
    <t>ԾԻԳ</t>
  </si>
  <si>
    <t>Առևտրային կազմակերպություններ</t>
  </si>
  <si>
    <t>Արդյունքի կատարողականի ցուցանիշ</t>
  </si>
  <si>
    <t>Ա.</t>
  </si>
  <si>
    <t>2019թ. բյուջե,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</si>
  <si>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</si>
  <si>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</si>
  <si>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</si>
  <si>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</si>
  <si>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</si>
  <si>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2019թ.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</si>
  <si>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</si>
  <si>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</si>
  <si>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</si>
  <si>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</si>
  <si>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</si>
  <si>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</si>
  <si>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</si>
  <si>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</si>
  <si>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տեղակալ, քաղաքացիական ծառայության ղեկավար պաշտոններ,               այդ թվում՝</t>
  </si>
  <si>
    <t>2.1.1</t>
  </si>
  <si>
    <t>ղեկավար, տեղակալ</t>
  </si>
  <si>
    <t>2.1.2</t>
  </si>
  <si>
    <t>քաղաքացիական ծառայության ղեկավար պաշտոններ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</si>
  <si>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</si>
  <si>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</si>
  <si>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</si>
  <si>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</si>
  <si>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</si>
  <si>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</si>
  <si>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4.1.</t>
  </si>
  <si>
    <r>
      <t>անհատույց օգտագործման կամ սեփականության իրավունքով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</si>
  <si>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վարձակալությամբ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</si>
  <si>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t>4.3.</t>
  </si>
  <si>
    <r>
      <t>տարեկան վարձավճարի չափը (</t>
    </r>
    <r>
      <rPr>
        <i/>
        <sz val="10"/>
        <color indexed="8"/>
        <rFont val="GHEA Grapalat"/>
        <family val="3"/>
      </rPr>
      <t>հազ դրամ</t>
    </r>
    <r>
      <rPr>
        <sz val="11"/>
        <color indexed="8"/>
        <rFont val="GHEA Grapalat"/>
        <family val="3"/>
      </rPr>
      <t>)</t>
    </r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</si>
  <si>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</si>
  <si>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</si>
  <si>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</si>
  <si>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</si>
  <si>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</si>
  <si>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 xml:space="preserve">* Վճարման ենթակա կոմունալ ծախսերի գումարը ներառված չէ տարեկան վարձավճարի գումարի մեջ, քանի որ նշված ծախսերն իրականացվում են աշխատակազմի կողմից՝ համապատասխան հոդվածներով/4212, 4213, 4214:    </t>
  </si>
  <si>
    <t>Ինտրանետ ծառայություններ</t>
  </si>
  <si>
    <r>
      <t>*</t>
    </r>
    <r>
      <rPr>
        <sz val="13"/>
        <rFont val="GHEA Grapalat"/>
        <family val="3"/>
      </rPr>
      <t xml:space="preserve">Սահմանվող պաշտոնային դրույքաչափը /ս.7 x բազային աշխատավարձ/ </t>
    </r>
  </si>
  <si>
    <t>Գ-2</t>
  </si>
  <si>
    <t>Արխիվավար</t>
  </si>
  <si>
    <t>ԸՆԴԱՄԵՆԸ</t>
  </si>
  <si>
    <t>Հայաստանի Հանրապետության վարչապետի 2018 թվականի հունիսի 11-ի № 706-Ա որոշմամբ սահմանված՝ ՀՀ մարդու իրավունքների պաշտպանի աշխատակազմի հաստիքների առավելոգույն թվում չընդգրկված հաստիքների գծով աշխատավարձի հաշվարկ</t>
  </si>
  <si>
    <t>ԸՆԴՀԱՆՈՒՐ՝</t>
  </si>
  <si>
    <t>3 հաստիքային միավորների ավելացումը կատարվել է ՀՀ վարչապետի 2019 թվականի հուլիսի 9-ի N 908-Ա որոշման համաձայն: Նշված ավելացումից բացի ներկայացվել է ևս 4 հաստիքային միավորի ավելացում հաշվի առնելով աշխատակազմի գերծանրաբեռնված աշխատանքը, ինչպես նաև «Արխիվային գործի մասին» ՀՀ օրենքի 7-րդ հոդվածի և  ՀՀ կառավարության  2017 թվականի հուլիսի 13-ի N 884-Ն որոշման 53-րդ կետի պահանջները:</t>
  </si>
  <si>
    <t>Ընդամենը վարչական սարքավորումներ*</t>
  </si>
  <si>
    <t>*Ներառված է նաև Հայաստանի Հանրապետության վարչապետի 2018 թվականի հունիսի 11-ի № 706-Ա որոշմամբ սահմանված՝ ՀՀ մարդու իրավունքների պաշտպանի աշխատակազմի հաստիքների առավելագույն թվում չընդգրկված 4 հաստիքների համար նախատեսված վարչական սարքավորումների ձեռք բերման ծախսերը, որը կազմում է 1644.0 հազար դրամ</t>
  </si>
  <si>
    <t>Անի Հովեյան</t>
  </si>
  <si>
    <t>Հասմիկ Սալոյան</t>
  </si>
  <si>
    <t>Արմինե Հովհաննիսյան</t>
  </si>
  <si>
    <t>Վարչական  սարքավորումներ*</t>
  </si>
  <si>
    <t>Փոփոխությունները պայմանավորված են՝                                                             1. &lt;&lt;Պետական պաշտոններ զբաղեցնող անձանց վարձատրության մասին&gt;&gt; ՀՀ օրենքի 20-րդ հոդվածով սահմանված հիմնական աշխատավարձի բնականոն աճով,                                                                                    2. հաստիքային միավորների թվի ավելացմամբ:                    *Ներառված է նաև ՀՀ վարչապետի 2018 թվականի հունիսի 11-ի № 706-Ա որոշմամբ սահմանված՝ ՀՀ մարդու իրավունքների պաշտպանի աշխատակազմի հաստիքների առավելագույն թվում չընդգրկված 4 հաստիքների համար նախատեսված աշխատավարձի գծով ծախսերը, որը կազմում է 12052.0 հազար դրամ</t>
  </si>
  <si>
    <t>Նախատեսվել է պարգևատրման ֆոնդ 12 ամսվա աշխատավարձի ֆոնդի 30 %-ի չափով՝ ներառյալ  ՀՀ վարչապետի 2018 թվականի հունիսի 11-ի № 706-Ա որոշմամբ սահմանված՝ ՀՀ մարդու իրավունքների պաշտպանի աշխատակազմի հաստիքների առավելագույն թվում չընդգրկված 4 հաստիքների համար նախատեսված պարգևատրման ֆոնդը, որը կազմում է 3263.2 հազար դրամ</t>
  </si>
  <si>
    <t xml:space="preserve"> &lt;&lt;Պետական պաշտոններ զբաղեցնող անձանց վարձատրության մասին&gt;&gt; ՀՀ օրենքի 22-րդ հոդվածի 2-րդ մասի համաձայն՝ հաշվարկվել է պետական ծառայողների պարգևատրման ֆոնդ՝ ներառյալ  ՀՀ վարչապետի 2018 թվականի հունիսի 11-ի № 706-Ա որոշմամբ սահմանված՝ ՀՀ մարդու իրավունքների պաշտպանի աշխատակազմի հաստիքների առավելագույն թվում չընդգրկված 3 պետական ծառայողների  համար նախատեսված պարգևատրման ֆոնդը, որը կազմում է 551.5 հազար դրամ: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</si>
</sst>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_(* #,##0.0_);_(* \(#,##0.0\);_(* &quot;-&quot;??_);_(@_)"/>
    <numFmt numFmtId="168" formatCode="##,##0.0;\(##,##0.0\);\-"/>
    <numFmt numFmtId="169" formatCode="_(* #,##0_);_(* \(#,##0\);_(* &quot;-&quot;??_);_(@_)"/>
    <numFmt numFmtId="170" formatCode="_-* #,##0.0_-;\-* #,##0.0_-;_-* &quot;-&quot;_-;_-@_-"/>
  </numFmts>
  <fonts count="7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b/>
      <i/>
      <sz val="10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b/>
      <i/>
      <sz val="9"/>
      <name val="GHEA Grapalat"/>
      <family val="3"/>
    </font>
    <font>
      <b/>
      <sz val="10"/>
      <color indexed="10"/>
      <name val="GHEA Grapalat"/>
      <family val="3"/>
    </font>
    <font>
      <b/>
      <i/>
      <sz val="10"/>
      <color indexed="10"/>
      <name val="GHEA Grapalat"/>
      <family val="3"/>
    </font>
    <font>
      <sz val="9"/>
      <color indexed="8"/>
      <name val="Arial Unicode"/>
      <family val="2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u/>
      <sz val="12"/>
      <name val="GHEA Grapalat"/>
      <family val="3"/>
    </font>
    <font>
      <sz val="10"/>
      <name val="Arial LatArm"/>
      <family val="2"/>
      <charset val="204"/>
    </font>
    <font>
      <sz val="12"/>
      <name val="Arial"/>
      <family val="2"/>
    </font>
    <font>
      <sz val="13"/>
      <name val="Arial"/>
      <family val="2"/>
    </font>
    <font>
      <sz val="8"/>
      <name val="GHEA Grapalat"/>
      <family val="2"/>
    </font>
    <font>
      <sz val="11"/>
      <color theme="1"/>
      <name val="Arial Armenian"/>
      <family val="2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rgb="FF000000"/>
      <name val="GHEA Mariam"/>
      <family val="3"/>
    </font>
    <font>
      <b/>
      <sz val="9"/>
      <color rgb="FFFF0000"/>
      <name val="GHEA Grapalat"/>
      <family val="3"/>
    </font>
    <font>
      <sz val="12"/>
      <color rgb="FFFF0000"/>
      <name val="GHEA Grapalat"/>
      <family val="3"/>
    </font>
    <font>
      <sz val="11"/>
      <name val="GHEA Grapalat"/>
      <family val="3"/>
    </font>
    <font>
      <sz val="11"/>
      <name val="GHEA Mariam"/>
      <family val="3"/>
    </font>
    <font>
      <b/>
      <sz val="14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indexed="8"/>
      <name val="GHEA Grapalat"/>
      <family val="3"/>
    </font>
    <font>
      <sz val="11"/>
      <color indexed="8"/>
      <name val="GHEA Grapalat"/>
      <family val="3"/>
    </font>
    <font>
      <sz val="13"/>
      <name val="GHEA Grapalat"/>
      <family val="3"/>
    </font>
    <font>
      <b/>
      <sz val="13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0">
    <xf numFmtId="0" fontId="0" fillId="0" borderId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9" fillId="0" borderId="0"/>
    <xf numFmtId="0" fontId="53" fillId="0" borderId="0"/>
    <xf numFmtId="0" fontId="1" fillId="0" borderId="0"/>
    <xf numFmtId="0" fontId="39" fillId="0" borderId="0"/>
    <xf numFmtId="0" fontId="42" fillId="0" borderId="0"/>
    <xf numFmtId="0" fontId="42" fillId="0" borderId="0"/>
    <xf numFmtId="0" fontId="40" fillId="0" borderId="0"/>
    <xf numFmtId="0" fontId="1" fillId="0" borderId="0"/>
    <xf numFmtId="0" fontId="42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2" fillId="0" borderId="0"/>
    <xf numFmtId="0" fontId="40" fillId="0" borderId="0"/>
    <xf numFmtId="0" fontId="1" fillId="0" borderId="0"/>
    <xf numFmtId="0" fontId="44" fillId="0" borderId="0"/>
    <xf numFmtId="168" fontId="52" fillId="0" borderId="0" applyFill="0" applyBorder="0" applyProtection="0">
      <alignment horizontal="right" vertical="top"/>
    </xf>
    <xf numFmtId="0" fontId="41" fillId="0" borderId="0"/>
    <xf numFmtId="0" fontId="41" fillId="0" borderId="0"/>
    <xf numFmtId="0" fontId="4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3" fillId="0" borderId="0"/>
    <xf numFmtId="0" fontId="41" fillId="0" borderId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806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/>
    <xf numFmtId="0" fontId="7" fillId="0" borderId="2" xfId="0" applyFont="1" applyFill="1" applyBorder="1" applyAlignment="1">
      <alignment wrapText="1"/>
    </xf>
    <xf numFmtId="166" fontId="7" fillId="0" borderId="2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0" fillId="3" borderId="0" xfId="0" applyFont="1" applyFill="1"/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13" fillId="3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Continuous" wrapText="1"/>
    </xf>
    <xf numFmtId="0" fontId="10" fillId="2" borderId="0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6" fillId="2" borderId="0" xfId="0" applyFont="1" applyFill="1" applyAlignment="1">
      <alignment horizontal="centerContinuous"/>
    </xf>
    <xf numFmtId="166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6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/>
    </xf>
    <xf numFmtId="0" fontId="16" fillId="0" borderId="5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6" fontId="7" fillId="0" borderId="2" xfId="0" applyNumberFormat="1" applyFont="1" applyBorder="1" applyAlignment="1">
      <alignment horizontal="center" wrapText="1"/>
    </xf>
    <xf numFmtId="166" fontId="14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6" fontId="4" fillId="3" borderId="9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/>
    <xf numFmtId="0" fontId="14" fillId="0" borderId="2" xfId="0" applyFont="1" applyBorder="1"/>
    <xf numFmtId="0" fontId="22" fillId="0" borderId="0" xfId="0" applyFont="1"/>
    <xf numFmtId="0" fontId="23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66" fontId="10" fillId="0" borderId="2" xfId="0" applyNumberFormat="1" applyFont="1" applyBorder="1" applyAlignment="1">
      <alignment horizontal="center" wrapText="1"/>
    </xf>
    <xf numFmtId="0" fontId="20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66" fontId="19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" vertical="distributed" wrapText="1" readingOrder="1"/>
    </xf>
    <xf numFmtId="166" fontId="19" fillId="2" borderId="0" xfId="0" applyNumberFormat="1" applyFont="1" applyFill="1" applyBorder="1" applyAlignment="1">
      <alignment horizontal="center" vertical="distributed" wrapText="1" readingOrder="1"/>
    </xf>
    <xf numFmtId="166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166" fontId="7" fillId="0" borderId="8" xfId="0" applyNumberFormat="1" applyFont="1" applyBorder="1" applyAlignment="1">
      <alignment horizontal="center" vertical="center" wrapText="1"/>
    </xf>
    <xf numFmtId="166" fontId="7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10" fillId="4" borderId="11" xfId="0" applyFont="1" applyFill="1" applyBorder="1" applyAlignment="1">
      <alignment wrapText="1"/>
    </xf>
    <xf numFmtId="0" fontId="10" fillId="4" borderId="11" xfId="0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2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4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7" fillId="2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7" fillId="2" borderId="14" xfId="0" applyFont="1" applyFill="1" applyBorder="1" applyAlignment="1">
      <alignment horizontal="center" wrapText="1"/>
    </xf>
    <xf numFmtId="0" fontId="10" fillId="0" borderId="23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0" fontId="11" fillId="2" borderId="2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27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 wrapText="1"/>
    </xf>
    <xf numFmtId="0" fontId="12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23" fillId="0" borderId="23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5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27" fillId="2" borderId="1" xfId="0" applyFont="1" applyFill="1" applyBorder="1" applyAlignment="1">
      <alignment horizontal="left" wrapText="1"/>
    </xf>
    <xf numFmtId="0" fontId="27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10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66" fontId="7" fillId="2" borderId="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166" fontId="10" fillId="5" borderId="2" xfId="0" applyNumberFormat="1" applyFont="1" applyFill="1" applyBorder="1" applyAlignment="1">
      <alignment horizontal="center"/>
    </xf>
    <xf numFmtId="0" fontId="10" fillId="5" borderId="0" xfId="0" applyFont="1" applyFill="1"/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10" fillId="2" borderId="2" xfId="0" applyFont="1" applyFill="1" applyBorder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3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31" fillId="2" borderId="0" xfId="0" applyFont="1" applyFill="1" applyBorder="1" applyAlignment="1">
      <alignment horizont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31" fillId="2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7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3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9" fillId="2" borderId="0" xfId="0" applyFont="1" applyFill="1"/>
    <xf numFmtId="0" fontId="9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/>
    </xf>
    <xf numFmtId="166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166" fontId="10" fillId="0" borderId="2" xfId="0" applyNumberFormat="1" applyFont="1" applyFill="1" applyBorder="1" applyAlignment="1">
      <alignment horizontal="center"/>
    </xf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2" borderId="5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Continuous" wrapText="1"/>
    </xf>
    <xf numFmtId="0" fontId="34" fillId="5" borderId="0" xfId="0" applyFont="1" applyFill="1" applyBorder="1" applyAlignment="1">
      <alignment horizontal="centerContinuous" wrapText="1"/>
    </xf>
    <xf numFmtId="0" fontId="26" fillId="5" borderId="0" xfId="0" applyFont="1" applyFill="1"/>
    <xf numFmtId="0" fontId="26" fillId="0" borderId="0" xfId="0" applyFont="1"/>
    <xf numFmtId="0" fontId="10" fillId="2" borderId="27" xfId="0" applyFont="1" applyFill="1" applyBorder="1" applyAlignment="1">
      <alignment horizontal="centerContinuous" wrapText="1"/>
    </xf>
    <xf numFmtId="0" fontId="7" fillId="6" borderId="0" xfId="0" applyFont="1" applyFill="1"/>
    <xf numFmtId="0" fontId="7" fillId="6" borderId="2" xfId="0" applyFont="1" applyFill="1" applyBorder="1" applyAlignment="1">
      <alignment horizontal="center" wrapText="1"/>
    </xf>
    <xf numFmtId="166" fontId="7" fillId="6" borderId="2" xfId="0" applyNumberFormat="1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8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horizontal="center" wrapText="1"/>
    </xf>
    <xf numFmtId="166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35" fillId="0" borderId="2" xfId="0" applyFont="1" applyBorder="1" applyAlignment="1">
      <alignment horizontal="center" wrapText="1"/>
    </xf>
    <xf numFmtId="0" fontId="12" fillId="6" borderId="2" xfId="0" applyFont="1" applyFill="1" applyBorder="1" applyAlignment="1">
      <alignment wrapText="1"/>
    </xf>
    <xf numFmtId="0" fontId="18" fillId="6" borderId="2" xfId="0" applyFont="1" applyFill="1" applyBorder="1" applyAlignment="1">
      <alignment horizontal="center"/>
    </xf>
    <xf numFmtId="166" fontId="7" fillId="6" borderId="2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/>
    <xf numFmtId="0" fontId="7" fillId="7" borderId="0" xfId="0" applyFont="1" applyFill="1"/>
    <xf numFmtId="0" fontId="7" fillId="7" borderId="2" xfId="0" applyFont="1" applyFill="1" applyBorder="1"/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38" fillId="2" borderId="0" xfId="0" applyFont="1" applyFill="1"/>
    <xf numFmtId="0" fontId="7" fillId="2" borderId="29" xfId="0" applyFont="1" applyFill="1" applyBorder="1" applyAlignment="1">
      <alignment wrapText="1"/>
    </xf>
    <xf numFmtId="0" fontId="7" fillId="2" borderId="29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12" fillId="2" borderId="0" xfId="0" applyFont="1" applyFill="1" applyAlignment="1"/>
    <xf numFmtId="0" fontId="6" fillId="7" borderId="0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2" borderId="0" xfId="0" applyFont="1" applyFill="1" applyAlignment="1"/>
    <xf numFmtId="0" fontId="8" fillId="2" borderId="31" xfId="0" applyFont="1" applyFill="1" applyBorder="1" applyAlignment="1"/>
    <xf numFmtId="0" fontId="7" fillId="2" borderId="0" xfId="0" applyFont="1" applyFill="1" applyBorder="1" applyAlignment="1"/>
    <xf numFmtId="0" fontId="10" fillId="2" borderId="32" xfId="0" applyFont="1" applyFill="1" applyBorder="1" applyAlignment="1">
      <alignment horizontal="centerContinuous"/>
    </xf>
    <xf numFmtId="0" fontId="10" fillId="2" borderId="33" xfId="0" applyFont="1" applyFill="1" applyBorder="1" applyAlignment="1">
      <alignment horizontal="centerContinuous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 vertical="center"/>
    </xf>
    <xf numFmtId="1" fontId="55" fillId="0" borderId="2" xfId="0" applyNumberFormat="1" applyFont="1" applyBorder="1" applyAlignment="1">
      <alignment horizontal="center"/>
    </xf>
    <xf numFmtId="2" fontId="9" fillId="2" borderId="0" xfId="0" applyNumberFormat="1" applyFont="1" applyFill="1" applyAlignment="1">
      <alignment horizontal="centerContinuous" wrapText="1"/>
    </xf>
    <xf numFmtId="166" fontId="56" fillId="0" borderId="2" xfId="0" applyNumberFormat="1" applyFont="1" applyBorder="1" applyAlignment="1">
      <alignment horizontal="center"/>
    </xf>
    <xf numFmtId="0" fontId="57" fillId="0" borderId="2" xfId="0" applyFont="1" applyBorder="1" applyAlignment="1">
      <alignment horizontal="center"/>
    </xf>
    <xf numFmtId="166" fontId="57" fillId="0" borderId="2" xfId="0" applyNumberFormat="1" applyFont="1" applyBorder="1" applyAlignment="1">
      <alignment horizontal="center"/>
    </xf>
    <xf numFmtId="2" fontId="54" fillId="0" borderId="2" xfId="0" applyNumberFormat="1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45" fillId="0" borderId="2" xfId="53" applyFont="1" applyBorder="1" applyAlignment="1">
      <alignment horizontal="center" wrapText="1"/>
    </xf>
    <xf numFmtId="0" fontId="7" fillId="2" borderId="34" xfId="0" applyFont="1" applyFill="1" applyBorder="1" applyAlignment="1">
      <alignment wrapText="1"/>
    </xf>
    <xf numFmtId="0" fontId="10" fillId="8" borderId="2" xfId="0" applyFont="1" applyFill="1" applyBorder="1" applyAlignment="1">
      <alignment horizontal="left" vertical="center" wrapText="1"/>
    </xf>
    <xf numFmtId="49" fontId="10" fillId="7" borderId="2" xfId="0" applyNumberFormat="1" applyFont="1" applyFill="1" applyBorder="1" applyAlignment="1">
      <alignment horizontal="left" vertical="center" wrapText="1"/>
    </xf>
    <xf numFmtId="0" fontId="35" fillId="0" borderId="2" xfId="0" applyFont="1" applyBorder="1" applyAlignment="1">
      <alignment horizontal="left" vertical="center" wrapText="1"/>
    </xf>
    <xf numFmtId="0" fontId="46" fillId="3" borderId="2" xfId="0" applyFont="1" applyFill="1" applyBorder="1" applyAlignment="1">
      <alignment wrapText="1"/>
    </xf>
    <xf numFmtId="0" fontId="10" fillId="2" borderId="28" xfId="0" applyFont="1" applyFill="1" applyBorder="1" applyAlignment="1">
      <alignment horizontal="centerContinuous" vertical="center"/>
    </xf>
    <xf numFmtId="0" fontId="22" fillId="0" borderId="35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wrapText="1"/>
    </xf>
    <xf numFmtId="166" fontId="25" fillId="9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31" xfId="0" applyFont="1" applyFill="1" applyBorder="1" applyAlignment="1">
      <alignment wrapText="1"/>
    </xf>
    <xf numFmtId="0" fontId="7" fillId="0" borderId="9" xfId="0" applyFont="1" applyBorder="1" applyAlignment="1">
      <alignment horizontal="center" wrapText="1"/>
    </xf>
    <xf numFmtId="0" fontId="7" fillId="0" borderId="33" xfId="0" applyFont="1" applyBorder="1" applyAlignment="1">
      <alignment horizontal="centerContinuous" wrapText="1"/>
    </xf>
    <xf numFmtId="0" fontId="7" fillId="0" borderId="9" xfId="0" applyFont="1" applyBorder="1" applyAlignment="1">
      <alignment horizontal="centerContinuous" wrapText="1"/>
    </xf>
    <xf numFmtId="0" fontId="12" fillId="0" borderId="1" xfId="0" applyFont="1" applyBorder="1" applyAlignment="1">
      <alignment horizontal="center" wrapText="1"/>
    </xf>
    <xf numFmtId="0" fontId="8" fillId="2" borderId="31" xfId="0" applyFont="1" applyFill="1" applyBorder="1" applyAlignment="1">
      <alignment horizontal="centerContinuous" wrapText="1"/>
    </xf>
    <xf numFmtId="0" fontId="7" fillId="9" borderId="2" xfId="0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 wrapText="1"/>
    </xf>
    <xf numFmtId="0" fontId="28" fillId="9" borderId="2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21" fillId="9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9" fontId="12" fillId="0" borderId="2" xfId="0" applyNumberFormat="1" applyFont="1" applyBorder="1" applyAlignment="1">
      <alignment horizontal="center"/>
    </xf>
    <xf numFmtId="0" fontId="58" fillId="0" borderId="2" xfId="0" applyFont="1" applyFill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left" vertical="top" wrapText="1"/>
    </xf>
    <xf numFmtId="0" fontId="60" fillId="0" borderId="2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61" fillId="0" borderId="2" xfId="0" applyFont="1" applyFill="1" applyBorder="1" applyAlignment="1">
      <alignment horizontal="left" vertical="center" wrapText="1"/>
    </xf>
    <xf numFmtId="0" fontId="62" fillId="0" borderId="2" xfId="0" applyFont="1" applyFill="1" applyBorder="1" applyAlignment="1">
      <alignment horizontal="left" vertical="center"/>
    </xf>
    <xf numFmtId="0" fontId="11" fillId="11" borderId="8" xfId="0" applyFont="1" applyFill="1" applyBorder="1" applyAlignment="1">
      <alignment horizontal="center" wrapText="1"/>
    </xf>
    <xf numFmtId="0" fontId="6" fillId="11" borderId="8" xfId="0" applyFont="1" applyFill="1" applyBorder="1" applyAlignment="1">
      <alignment horizontal="center" wrapText="1"/>
    </xf>
    <xf numFmtId="0" fontId="7" fillId="0" borderId="30" xfId="0" applyFont="1" applyFill="1" applyBorder="1"/>
    <xf numFmtId="0" fontId="7" fillId="0" borderId="3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3" xfId="0" applyFont="1" applyFill="1" applyBorder="1"/>
    <xf numFmtId="0" fontId="10" fillId="2" borderId="8" xfId="0" applyFont="1" applyFill="1" applyBorder="1"/>
    <xf numFmtId="0" fontId="8" fillId="2" borderId="0" xfId="0" applyFont="1" applyFill="1" applyBorder="1" applyAlignment="1">
      <alignment wrapText="1"/>
    </xf>
    <xf numFmtId="0" fontId="22" fillId="0" borderId="9" xfId="0" applyFont="1" applyBorder="1" applyAlignment="1">
      <alignment horizontal="center" vertical="center" wrapText="1"/>
    </xf>
    <xf numFmtId="0" fontId="10" fillId="0" borderId="0" xfId="0" applyFont="1" applyFill="1"/>
    <xf numFmtId="0" fontId="7" fillId="2" borderId="0" xfId="0" applyFont="1" applyFill="1" applyAlignment="1">
      <alignment vertical="center"/>
    </xf>
    <xf numFmtId="3" fontId="7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vertical="center" wrapText="1"/>
    </xf>
    <xf numFmtId="166" fontId="7" fillId="7" borderId="2" xfId="0" applyNumberFormat="1" applyFont="1" applyFill="1" applyBorder="1" applyAlignment="1">
      <alignment horizontal="center"/>
    </xf>
    <xf numFmtId="0" fontId="19" fillId="7" borderId="2" xfId="0" applyFont="1" applyFill="1" applyBorder="1" applyAlignment="1">
      <alignment wrapText="1"/>
    </xf>
    <xf numFmtId="0" fontId="7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vertical="center"/>
    </xf>
    <xf numFmtId="0" fontId="11" fillId="7" borderId="2" xfId="0" applyFont="1" applyFill="1" applyBorder="1"/>
    <xf numFmtId="0" fontId="7" fillId="7" borderId="2" xfId="0" applyFont="1" applyFill="1" applyBorder="1" applyAlignment="1">
      <alignment vertical="center"/>
    </xf>
    <xf numFmtId="0" fontId="7" fillId="7" borderId="2" xfId="0" applyFont="1" applyFill="1" applyBorder="1" applyAlignment="1">
      <alignment horizontal="left" vertical="center" wrapText="1"/>
    </xf>
    <xf numFmtId="166" fontId="7" fillId="7" borderId="2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3" fontId="7" fillId="7" borderId="2" xfId="0" applyNumberFormat="1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vertical="center"/>
    </xf>
    <xf numFmtId="166" fontId="10" fillId="7" borderId="2" xfId="0" applyNumberFormat="1" applyFont="1" applyFill="1" applyBorder="1" applyAlignment="1">
      <alignment horizontal="center"/>
    </xf>
    <xf numFmtId="0" fontId="10" fillId="7" borderId="0" xfId="0" applyFont="1" applyFill="1"/>
    <xf numFmtId="0" fontId="30" fillId="7" borderId="2" xfId="0" applyFont="1" applyFill="1" applyBorder="1"/>
    <xf numFmtId="0" fontId="7" fillId="7" borderId="2" xfId="0" applyFont="1" applyFill="1" applyBorder="1" applyAlignment="1">
      <alignment vertical="center" wrapText="1"/>
    </xf>
    <xf numFmtId="2" fontId="7" fillId="7" borderId="2" xfId="0" applyNumberFormat="1" applyFont="1" applyFill="1" applyBorder="1" applyAlignment="1">
      <alignment horizontal="center"/>
    </xf>
    <xf numFmtId="2" fontId="7" fillId="7" borderId="2" xfId="0" applyNumberFormat="1" applyFont="1" applyFill="1" applyBorder="1" applyAlignment="1">
      <alignment horizontal="center" vertical="center"/>
    </xf>
    <xf numFmtId="3" fontId="7" fillId="7" borderId="2" xfId="0" applyNumberFormat="1" applyFont="1" applyFill="1" applyBorder="1" applyAlignment="1">
      <alignment horizontal="center"/>
    </xf>
    <xf numFmtId="1" fontId="7" fillId="7" borderId="2" xfId="0" applyNumberFormat="1" applyFont="1" applyFill="1" applyBorder="1" applyAlignment="1">
      <alignment horizontal="center"/>
    </xf>
    <xf numFmtId="1" fontId="7" fillId="7" borderId="2" xfId="0" applyNumberFormat="1" applyFont="1" applyFill="1" applyBorder="1"/>
    <xf numFmtId="3" fontId="7" fillId="7" borderId="2" xfId="0" applyNumberFormat="1" applyFont="1" applyFill="1" applyBorder="1" applyAlignment="1">
      <alignment vertical="center"/>
    </xf>
    <xf numFmtId="0" fontId="30" fillId="7" borderId="2" xfId="0" applyFont="1" applyFill="1" applyBorder="1" applyAlignment="1">
      <alignment vertical="center" wrapText="1"/>
    </xf>
    <xf numFmtId="166" fontId="7" fillId="7" borderId="2" xfId="0" applyNumberFormat="1" applyFont="1" applyFill="1" applyBorder="1" applyAlignment="1">
      <alignment horizontal="left"/>
    </xf>
    <xf numFmtId="166" fontId="10" fillId="7" borderId="2" xfId="0" applyNumberFormat="1" applyFont="1" applyFill="1" applyBorder="1" applyAlignment="1">
      <alignment horizontal="left"/>
    </xf>
    <xf numFmtId="166" fontId="7" fillId="7" borderId="2" xfId="0" applyNumberFormat="1" applyFont="1" applyFill="1" applyBorder="1"/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/>
    </xf>
    <xf numFmtId="0" fontId="12" fillId="0" borderId="2" xfId="33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wrapText="1"/>
    </xf>
    <xf numFmtId="0" fontId="7" fillId="7" borderId="2" xfId="0" applyFont="1" applyFill="1" applyBorder="1" applyAlignment="1">
      <alignment horizontal="center" wrapText="1"/>
    </xf>
    <xf numFmtId="2" fontId="7" fillId="7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166" fontId="11" fillId="7" borderId="2" xfId="0" applyNumberFormat="1" applyFont="1" applyFill="1" applyBorder="1" applyAlignment="1">
      <alignment horizontal="center" vertical="center"/>
    </xf>
    <xf numFmtId="166" fontId="56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7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wrapText="1"/>
    </xf>
    <xf numFmtId="166" fontId="7" fillId="12" borderId="2" xfId="0" applyNumberFormat="1" applyFont="1" applyFill="1" applyBorder="1" applyAlignment="1">
      <alignment horizontal="center"/>
    </xf>
    <xf numFmtId="166" fontId="7" fillId="3" borderId="0" xfId="0" applyNumberFormat="1" applyFont="1" applyFill="1"/>
    <xf numFmtId="0" fontId="7" fillId="0" borderId="8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left"/>
    </xf>
    <xf numFmtId="0" fontId="64" fillId="2" borderId="2" xfId="0" applyFont="1" applyFill="1" applyBorder="1" applyAlignment="1">
      <alignment wrapText="1"/>
    </xf>
    <xf numFmtId="1" fontId="14" fillId="2" borderId="2" xfId="0" applyNumberFormat="1" applyFont="1" applyFill="1" applyBorder="1" applyAlignment="1">
      <alignment horizontal="center"/>
    </xf>
    <xf numFmtId="3" fontId="14" fillId="2" borderId="2" xfId="0" applyNumberFormat="1" applyFont="1" applyFill="1" applyBorder="1" applyAlignment="1">
      <alignment horizontal="center"/>
    </xf>
    <xf numFmtId="0" fontId="10" fillId="0" borderId="2" xfId="24" applyFont="1" applyFill="1" applyBorder="1" applyAlignment="1">
      <alignment horizontal="left" wrapText="1"/>
    </xf>
    <xf numFmtId="166" fontId="12" fillId="0" borderId="2" xfId="24" applyNumberFormat="1" applyFont="1" applyBorder="1" applyAlignment="1">
      <alignment horizontal="center"/>
    </xf>
    <xf numFmtId="0" fontId="10" fillId="0" borderId="2" xfId="24" applyFont="1" applyBorder="1"/>
    <xf numFmtId="0" fontId="7" fillId="0" borderId="2" xfId="24" applyFont="1" applyBorder="1"/>
    <xf numFmtId="166" fontId="10" fillId="0" borderId="2" xfId="24" applyNumberFormat="1" applyFont="1" applyBorder="1"/>
    <xf numFmtId="0" fontId="11" fillId="2" borderId="2" xfId="24" applyFont="1" applyFill="1" applyBorder="1"/>
    <xf numFmtId="0" fontId="7" fillId="0" borderId="2" xfId="24" applyFont="1" applyBorder="1" applyAlignment="1">
      <alignment wrapText="1"/>
    </xf>
    <xf numFmtId="0" fontId="44" fillId="0" borderId="8" xfId="24" applyFont="1" applyBorder="1" applyAlignment="1">
      <alignment horizontal="center" vertical="center"/>
    </xf>
    <xf numFmtId="2" fontId="7" fillId="0" borderId="2" xfId="24" applyNumberFormat="1" applyFont="1" applyBorder="1"/>
    <xf numFmtId="0" fontId="7" fillId="0" borderId="2" xfId="24" applyFont="1" applyBorder="1" applyAlignment="1">
      <alignment horizontal="center"/>
    </xf>
    <xf numFmtId="166" fontId="7" fillId="0" borderId="2" xfId="24" applyNumberFormat="1" applyFont="1" applyBorder="1"/>
    <xf numFmtId="0" fontId="7" fillId="0" borderId="2" xfId="24" applyFont="1" applyBorder="1" applyAlignment="1">
      <alignment horizontal="center" wrapText="1"/>
    </xf>
    <xf numFmtId="0" fontId="7" fillId="0" borderId="6" xfId="24" applyFont="1" applyBorder="1"/>
    <xf numFmtId="0" fontId="7" fillId="0" borderId="5" xfId="24" applyFont="1" applyBorder="1"/>
    <xf numFmtId="0" fontId="10" fillId="0" borderId="5" xfId="24" applyFont="1" applyFill="1" applyBorder="1" applyAlignment="1">
      <alignment horizontal="left" wrapText="1"/>
    </xf>
    <xf numFmtId="0" fontId="1" fillId="0" borderId="2" xfId="24" applyFont="1" applyFill="1" applyBorder="1"/>
    <xf numFmtId="0" fontId="49" fillId="0" borderId="2" xfId="51" applyFont="1" applyFill="1" applyBorder="1" applyAlignment="1">
      <alignment vertical="center"/>
    </xf>
    <xf numFmtId="2" fontId="10" fillId="0" borderId="2" xfId="24" applyNumberFormat="1" applyFont="1" applyBorder="1"/>
    <xf numFmtId="0" fontId="7" fillId="0" borderId="5" xfId="24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7" borderId="2" xfId="33" applyFont="1" applyFill="1" applyBorder="1" applyAlignment="1">
      <alignment horizontal="left" vertical="center"/>
    </xf>
    <xf numFmtId="0" fontId="7" fillId="7" borderId="2" xfId="33" applyFont="1" applyFill="1" applyBorder="1" applyAlignment="1">
      <alignment vertical="center" wrapText="1"/>
    </xf>
    <xf numFmtId="0" fontId="7" fillId="7" borderId="2" xfId="33" applyFont="1" applyFill="1" applyBorder="1" applyAlignment="1">
      <alignment horizontal="left" vertical="center" wrapText="1"/>
    </xf>
    <xf numFmtId="0" fontId="54" fillId="0" borderId="0" xfId="0" applyFont="1"/>
    <xf numFmtId="0" fontId="7" fillId="7" borderId="2" xfId="33" applyFont="1" applyFill="1" applyBorder="1" applyAlignment="1">
      <alignment horizontal="center" vertical="center" wrapText="1"/>
    </xf>
    <xf numFmtId="166" fontId="7" fillId="7" borderId="2" xfId="33" applyNumberFormat="1" applyFont="1" applyFill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 vertical="center"/>
    </xf>
    <xf numFmtId="166" fontId="7" fillId="0" borderId="8" xfId="0" applyNumberFormat="1" applyFont="1" applyBorder="1" applyAlignment="1">
      <alignment horizontal="left" vertical="center"/>
    </xf>
    <xf numFmtId="166" fontId="7" fillId="0" borderId="2" xfId="0" applyNumberFormat="1" applyFont="1" applyBorder="1" applyAlignment="1">
      <alignment horizontal="left" wrapText="1"/>
    </xf>
    <xf numFmtId="166" fontId="7" fillId="0" borderId="2" xfId="0" applyNumberFormat="1" applyFont="1" applyBorder="1" applyAlignment="1">
      <alignment wrapText="1"/>
    </xf>
    <xf numFmtId="166" fontId="10" fillId="4" borderId="11" xfId="0" applyNumberFormat="1" applyFont="1" applyFill="1" applyBorder="1" applyAlignment="1">
      <alignment wrapText="1"/>
    </xf>
    <xf numFmtId="0" fontId="50" fillId="0" borderId="0" xfId="25" applyFont="1"/>
    <xf numFmtId="0" fontId="1" fillId="0" borderId="0" xfId="25"/>
    <xf numFmtId="0" fontId="50" fillId="0" borderId="0" xfId="25" applyFont="1" applyAlignment="1">
      <alignment horizontal="center"/>
    </xf>
    <xf numFmtId="0" fontId="50" fillId="0" borderId="0" xfId="25" applyFont="1" applyAlignment="1">
      <alignment vertical="center"/>
    </xf>
    <xf numFmtId="0" fontId="1" fillId="0" borderId="0" xfId="25" applyAlignment="1">
      <alignment vertical="center"/>
    </xf>
    <xf numFmtId="0" fontId="50" fillId="0" borderId="2" xfId="25" applyFont="1" applyBorder="1" applyAlignment="1">
      <alignment horizontal="center" vertical="center"/>
    </xf>
    <xf numFmtId="0" fontId="50" fillId="0" borderId="2" xfId="25" applyFont="1" applyBorder="1" applyAlignment="1">
      <alignment vertical="center" wrapText="1"/>
    </xf>
    <xf numFmtId="0" fontId="1" fillId="0" borderId="0" xfId="25" applyAlignment="1">
      <alignment wrapText="1"/>
    </xf>
    <xf numFmtId="0" fontId="50" fillId="0" borderId="2" xfId="25" applyFont="1" applyBorder="1" applyAlignment="1">
      <alignment horizontal="center" vertical="center" wrapText="1"/>
    </xf>
    <xf numFmtId="37" fontId="50" fillId="7" borderId="2" xfId="25" applyNumberFormat="1" applyFont="1" applyFill="1" applyBorder="1" applyAlignment="1">
      <alignment horizontal="center" vertical="center" wrapText="1"/>
    </xf>
    <xf numFmtId="1" fontId="50" fillId="0" borderId="2" xfId="25" applyNumberFormat="1" applyFont="1" applyBorder="1" applyAlignment="1">
      <alignment horizontal="center" vertical="center" wrapText="1"/>
    </xf>
    <xf numFmtId="166" fontId="50" fillId="0" borderId="2" xfId="25" applyNumberFormat="1" applyFont="1" applyBorder="1" applyAlignment="1">
      <alignment horizontal="center" vertical="center" wrapText="1"/>
    </xf>
    <xf numFmtId="2" fontId="50" fillId="0" borderId="2" xfId="25" applyNumberFormat="1" applyFont="1" applyBorder="1" applyAlignment="1">
      <alignment horizontal="center" vertical="center" wrapText="1"/>
    </xf>
    <xf numFmtId="3" fontId="50" fillId="0" borderId="2" xfId="25" applyNumberFormat="1" applyFont="1" applyBorder="1" applyAlignment="1">
      <alignment horizontal="center" vertical="center" wrapText="1"/>
    </xf>
    <xf numFmtId="0" fontId="1" fillId="0" borderId="0" xfId="25" applyAlignment="1">
      <alignment horizontal="center"/>
    </xf>
    <xf numFmtId="0" fontId="9" fillId="2" borderId="2" xfId="0" applyFont="1" applyFill="1" applyBorder="1" applyAlignment="1">
      <alignment wrapText="1"/>
    </xf>
    <xf numFmtId="2" fontId="9" fillId="2" borderId="2" xfId="0" applyNumberFormat="1" applyFont="1" applyFill="1" applyBorder="1" applyAlignment="1">
      <alignment horizontal="center"/>
    </xf>
    <xf numFmtId="2" fontId="9" fillId="2" borderId="0" xfId="0" applyNumberFormat="1" applyFont="1" applyFill="1" applyBorder="1" applyAlignment="1">
      <alignment horizontal="centerContinuous" wrapText="1"/>
    </xf>
    <xf numFmtId="0" fontId="21" fillId="9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1" fontId="14" fillId="0" borderId="2" xfId="0" applyNumberFormat="1" applyFont="1" applyBorder="1" applyAlignment="1">
      <alignment horizontal="center"/>
    </xf>
    <xf numFmtId="1" fontId="25" fillId="9" borderId="2" xfId="0" applyNumberFormat="1" applyFont="1" applyFill="1" applyBorder="1" applyAlignment="1">
      <alignment horizontal="center"/>
    </xf>
    <xf numFmtId="0" fontId="11" fillId="2" borderId="2" xfId="24" applyFont="1" applyFill="1" applyBorder="1" applyAlignment="1">
      <alignment wrapText="1"/>
    </xf>
    <xf numFmtId="1" fontId="7" fillId="0" borderId="2" xfId="24" applyNumberFormat="1" applyFont="1" applyBorder="1"/>
    <xf numFmtId="164" fontId="7" fillId="0" borderId="2" xfId="0" applyNumberFormat="1" applyFont="1" applyBorder="1" applyAlignment="1">
      <alignment horizontal="center"/>
    </xf>
    <xf numFmtId="0" fontId="65" fillId="7" borderId="2" xfId="49" applyFont="1" applyFill="1" applyBorder="1" applyAlignment="1">
      <alignment horizontal="center" vertical="center" wrapText="1"/>
    </xf>
    <xf numFmtId="166" fontId="12" fillId="7" borderId="2" xfId="33" applyNumberFormat="1" applyFont="1" applyFill="1" applyBorder="1" applyAlignment="1">
      <alignment horizontal="center" wrapText="1"/>
    </xf>
    <xf numFmtId="0" fontId="12" fillId="7" borderId="2" xfId="33" applyFont="1" applyFill="1" applyBorder="1" applyAlignment="1">
      <alignment horizontal="center" wrapText="1"/>
    </xf>
    <xf numFmtId="0" fontId="14" fillId="0" borderId="8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166" fontId="14" fillId="0" borderId="8" xfId="0" applyNumberFormat="1" applyFont="1" applyBorder="1" applyAlignment="1">
      <alignment horizontal="center"/>
    </xf>
    <xf numFmtId="0" fontId="3" fillId="2" borderId="0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" fontId="7" fillId="7" borderId="2" xfId="0" applyNumberFormat="1" applyFont="1" applyFill="1" applyBorder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164" fontId="7" fillId="2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166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10" fillId="5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" fontId="10" fillId="5" borderId="2" xfId="0" applyNumberFormat="1" applyFont="1" applyFill="1" applyBorder="1" applyAlignment="1">
      <alignment horizontal="center"/>
    </xf>
    <xf numFmtId="169" fontId="26" fillId="5" borderId="0" xfId="0" applyNumberFormat="1" applyFont="1" applyFill="1"/>
    <xf numFmtId="167" fontId="54" fillId="0" borderId="0" xfId="0" applyNumberFormat="1" applyFont="1"/>
    <xf numFmtId="170" fontId="10" fillId="3" borderId="2" xfId="0" applyNumberFormat="1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center" vertical="center" wrapText="1"/>
    </xf>
    <xf numFmtId="170" fontId="7" fillId="0" borderId="2" xfId="0" applyNumberFormat="1" applyFont="1" applyFill="1" applyBorder="1" applyAlignment="1">
      <alignment horizontal="center" vertical="center" wrapText="1"/>
    </xf>
    <xf numFmtId="170" fontId="7" fillId="8" borderId="2" xfId="0" applyNumberFormat="1" applyFont="1" applyFill="1" applyBorder="1" applyAlignment="1">
      <alignment horizontal="center" vertical="center" wrapText="1"/>
    </xf>
    <xf numFmtId="170" fontId="7" fillId="7" borderId="2" xfId="0" applyNumberFormat="1" applyFont="1" applyFill="1" applyBorder="1" applyAlignment="1">
      <alignment horizontal="center" vertical="center" wrapText="1"/>
    </xf>
    <xf numFmtId="170" fontId="7" fillId="2" borderId="2" xfId="0" applyNumberFormat="1" applyFont="1" applyFill="1" applyBorder="1" applyAlignment="1">
      <alignment horizontal="center" vertical="center" wrapText="1"/>
    </xf>
    <xf numFmtId="170" fontId="10" fillId="2" borderId="2" xfId="0" applyNumberFormat="1" applyFont="1" applyFill="1" applyBorder="1" applyAlignment="1">
      <alignment horizontal="center" vertical="center" wrapText="1"/>
    </xf>
    <xf numFmtId="170" fontId="7" fillId="2" borderId="34" xfId="0" applyNumberFormat="1" applyFont="1" applyFill="1" applyBorder="1" applyAlignment="1">
      <alignment wrapText="1"/>
    </xf>
    <xf numFmtId="170" fontId="10" fillId="3" borderId="2" xfId="0" applyNumberFormat="1" applyFont="1" applyFill="1" applyBorder="1" applyAlignment="1">
      <alignment horizontal="center" wrapText="1"/>
    </xf>
    <xf numFmtId="170" fontId="7" fillId="0" borderId="2" xfId="0" applyNumberFormat="1" applyFont="1" applyFill="1" applyBorder="1" applyAlignment="1">
      <alignment horizontal="center" wrapText="1"/>
    </xf>
    <xf numFmtId="170" fontId="10" fillId="2" borderId="2" xfId="0" applyNumberFormat="1" applyFont="1" applyFill="1" applyBorder="1" applyAlignment="1">
      <alignment horizontal="center" wrapText="1"/>
    </xf>
    <xf numFmtId="170" fontId="7" fillId="2" borderId="2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53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0" fontId="9" fillId="2" borderId="0" xfId="25" applyFont="1" applyFill="1"/>
    <xf numFmtId="0" fontId="7" fillId="2" borderId="0" xfId="25" applyFont="1" applyFill="1" applyBorder="1" applyAlignment="1">
      <alignment horizontal="left"/>
    </xf>
    <xf numFmtId="0" fontId="7" fillId="0" borderId="0" xfId="25" applyFont="1" applyBorder="1" applyAlignment="1">
      <alignment horizontal="left"/>
    </xf>
    <xf numFmtId="0" fontId="27" fillId="2" borderId="0" xfId="25" applyFont="1" applyFill="1" applyBorder="1" applyAlignment="1">
      <alignment horizontal="centerContinuous" wrapText="1"/>
    </xf>
    <xf numFmtId="0" fontId="9" fillId="2" borderId="0" xfId="25" applyFont="1" applyFill="1" applyBorder="1"/>
    <xf numFmtId="0" fontId="9" fillId="0" borderId="0" xfId="25" applyFont="1" applyBorder="1"/>
    <xf numFmtId="0" fontId="7" fillId="2" borderId="2" xfId="25" applyFont="1" applyFill="1" applyBorder="1" applyAlignment="1">
      <alignment horizontal="center" wrapText="1"/>
    </xf>
    <xf numFmtId="0" fontId="7" fillId="0" borderId="0" xfId="25" applyFont="1" applyBorder="1"/>
    <xf numFmtId="0" fontId="28" fillId="2" borderId="2" xfId="25" applyFont="1" applyFill="1" applyBorder="1"/>
    <xf numFmtId="0" fontId="9" fillId="0" borderId="0" xfId="25" applyFont="1"/>
    <xf numFmtId="0" fontId="9" fillId="2" borderId="2" xfId="25" applyFont="1" applyFill="1" applyBorder="1" applyAlignment="1">
      <alignment horizontal="left" indent="2"/>
    </xf>
    <xf numFmtId="0" fontId="9" fillId="10" borderId="2" xfId="25" applyFont="1" applyFill="1" applyBorder="1" applyAlignment="1">
      <alignment horizontal="left" indent="2"/>
    </xf>
    <xf numFmtId="0" fontId="28" fillId="2" borderId="2" xfId="25" applyFont="1" applyFill="1" applyBorder="1" applyAlignment="1">
      <alignment wrapText="1"/>
    </xf>
    <xf numFmtId="0" fontId="11" fillId="2" borderId="2" xfId="25" applyFont="1" applyFill="1" applyBorder="1"/>
    <xf numFmtId="0" fontId="63" fillId="0" borderId="0" xfId="25" applyFont="1" applyAlignment="1">
      <alignment horizontal="justify" vertical="center"/>
    </xf>
    <xf numFmtId="0" fontId="63" fillId="0" borderId="0" xfId="25" applyFont="1"/>
    <xf numFmtId="0" fontId="9" fillId="2" borderId="2" xfId="25" applyFont="1" applyFill="1" applyBorder="1"/>
    <xf numFmtId="0" fontId="29" fillId="2" borderId="2" xfId="25" applyFont="1" applyFill="1" applyBorder="1"/>
    <xf numFmtId="0" fontId="28" fillId="2" borderId="2" xfId="25" applyFont="1" applyFill="1" applyBorder="1" applyAlignment="1">
      <alignment vertical="center" wrapText="1"/>
    </xf>
    <xf numFmtId="0" fontId="28" fillId="0" borderId="0" xfId="25" applyFont="1"/>
    <xf numFmtId="0" fontId="27" fillId="2" borderId="0" xfId="0" applyFont="1" applyFill="1" applyBorder="1" applyAlignment="1">
      <alignment wrapText="1"/>
    </xf>
    <xf numFmtId="0" fontId="9" fillId="2" borderId="2" xfId="25" applyFont="1" applyFill="1" applyBorder="1" applyAlignment="1">
      <alignment horizontal="left" vertical="center" wrapText="1" indent="2"/>
    </xf>
    <xf numFmtId="0" fontId="9" fillId="2" borderId="2" xfId="25" applyFont="1" applyFill="1" applyBorder="1" applyAlignment="1">
      <alignment wrapText="1"/>
    </xf>
    <xf numFmtId="0" fontId="9" fillId="2" borderId="2" xfId="25" applyFont="1" applyFill="1" applyBorder="1" applyAlignment="1">
      <alignment horizontal="center" vertical="center"/>
    </xf>
    <xf numFmtId="0" fontId="9" fillId="10" borderId="2" xfId="25" applyFont="1" applyFill="1" applyBorder="1" applyAlignment="1">
      <alignment horizontal="center" vertical="center"/>
    </xf>
    <xf numFmtId="0" fontId="28" fillId="2" borderId="2" xfId="25" applyFont="1" applyFill="1" applyBorder="1" applyAlignment="1">
      <alignment horizontal="center" vertical="center"/>
    </xf>
    <xf numFmtId="0" fontId="66" fillId="2" borderId="0" xfId="25" applyFont="1" applyFill="1" applyAlignment="1">
      <alignment horizontal="center" vertical="center"/>
    </xf>
    <xf numFmtId="0" fontId="66" fillId="2" borderId="0" xfId="25" applyFont="1" applyFill="1" applyAlignment="1">
      <alignment horizontal="left" vertical="center"/>
    </xf>
    <xf numFmtId="0" fontId="66" fillId="2" borderId="2" xfId="25" applyFont="1" applyFill="1" applyBorder="1" applyAlignment="1">
      <alignment horizontal="center" vertical="center"/>
    </xf>
    <xf numFmtId="0" fontId="66" fillId="10" borderId="2" xfId="25" applyFont="1" applyFill="1" applyBorder="1" applyAlignment="1">
      <alignment horizontal="center" vertical="center"/>
    </xf>
    <xf numFmtId="0" fontId="20" fillId="2" borderId="2" xfId="25" applyFont="1" applyFill="1" applyBorder="1" applyAlignment="1">
      <alignment horizontal="center" vertical="center"/>
    </xf>
    <xf numFmtId="0" fontId="66" fillId="0" borderId="0" xfId="25" applyFont="1" applyAlignment="1">
      <alignment horizontal="center" vertical="center"/>
    </xf>
    <xf numFmtId="0" fontId="6" fillId="2" borderId="0" xfId="25" applyFont="1" applyFill="1" applyBorder="1" applyAlignment="1">
      <alignment horizontal="center" vertical="center" wrapText="1"/>
    </xf>
    <xf numFmtId="0" fontId="6" fillId="2" borderId="0" xfId="25" applyFont="1" applyFill="1" applyBorder="1" applyAlignment="1">
      <alignment vertical="center"/>
    </xf>
    <xf numFmtId="0" fontId="27" fillId="2" borderId="1" xfId="25" applyFont="1" applyFill="1" applyBorder="1" applyAlignment="1">
      <alignment horizontal="left" vertical="center" wrapText="1"/>
    </xf>
    <xf numFmtId="0" fontId="27" fillId="2" borderId="0" xfId="25" applyFont="1" applyFill="1" applyBorder="1" applyAlignment="1">
      <alignment horizontal="centerContinuous" vertical="center" wrapText="1"/>
    </xf>
    <xf numFmtId="0" fontId="7" fillId="2" borderId="2" xfId="25" applyFont="1" applyFill="1" applyBorder="1" applyAlignment="1">
      <alignment horizontal="center" vertical="center" wrapText="1"/>
    </xf>
    <xf numFmtId="0" fontId="9" fillId="7" borderId="2" xfId="25" applyFont="1" applyFill="1" applyBorder="1" applyAlignment="1">
      <alignment horizontal="center" vertical="center"/>
    </xf>
    <xf numFmtId="0" fontId="9" fillId="0" borderId="0" xfId="25" applyFont="1" applyAlignment="1">
      <alignment vertical="center"/>
    </xf>
    <xf numFmtId="0" fontId="28" fillId="2" borderId="2" xfId="25" applyFont="1" applyFill="1" applyBorder="1" applyAlignment="1">
      <alignment vertical="center"/>
    </xf>
    <xf numFmtId="0" fontId="9" fillId="2" borderId="2" xfId="25" applyFont="1" applyFill="1" applyBorder="1" applyAlignment="1"/>
    <xf numFmtId="0" fontId="9" fillId="2" borderId="2" xfId="25" applyFont="1" applyFill="1" applyBorder="1" applyAlignment="1">
      <alignment horizontal="left" wrapText="1" indent="2"/>
    </xf>
    <xf numFmtId="0" fontId="48" fillId="2" borderId="1" xfId="25" applyFont="1" applyFill="1" applyBorder="1" applyAlignment="1">
      <alignment horizontal="left" wrapText="1"/>
    </xf>
    <xf numFmtId="0" fontId="28" fillId="2" borderId="8" xfId="0" applyFont="1" applyFill="1" applyBorder="1" applyAlignment="1">
      <alignment horizontal="center" wrapText="1"/>
    </xf>
    <xf numFmtId="3" fontId="7" fillId="7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28" fillId="0" borderId="0" xfId="0" applyFont="1" applyFill="1" applyBorder="1"/>
    <xf numFmtId="170" fontId="20" fillId="7" borderId="2" xfId="40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/>
    </xf>
    <xf numFmtId="0" fontId="7" fillId="0" borderId="30" xfId="0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21" fillId="9" borderId="2" xfId="0" applyNumberFormat="1" applyFont="1" applyFill="1" applyBorder="1" applyAlignment="1">
      <alignment horizontal="center"/>
    </xf>
    <xf numFmtId="4" fontId="67" fillId="0" borderId="0" xfId="0" applyNumberFormat="1" applyFont="1"/>
    <xf numFmtId="49" fontId="58" fillId="0" borderId="2" xfId="0" applyNumberFormat="1" applyFont="1" applyFill="1" applyBorder="1" applyAlignment="1">
      <alignment horizontal="center" vertical="center" wrapText="1"/>
    </xf>
    <xf numFmtId="49" fontId="59" fillId="0" borderId="2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wrapText="1"/>
    </xf>
    <xf numFmtId="0" fontId="6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6" fillId="3" borderId="2" xfId="53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9" fillId="0" borderId="2" xfId="24" applyFont="1" applyBorder="1" applyAlignment="1">
      <alignment horizontal="center"/>
    </xf>
    <xf numFmtId="166" fontId="19" fillId="0" borderId="2" xfId="24" applyNumberFormat="1" applyFont="1" applyBorder="1" applyAlignment="1">
      <alignment horizontal="center"/>
    </xf>
    <xf numFmtId="0" fontId="10" fillId="0" borderId="0" xfId="0" applyFont="1"/>
    <xf numFmtId="170" fontId="7" fillId="7" borderId="2" xfId="0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8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" fontId="6" fillId="7" borderId="2" xfId="0" applyNumberFormat="1" applyFont="1" applyFill="1" applyBorder="1" applyAlignment="1">
      <alignment horizontal="center" vertical="center"/>
    </xf>
    <xf numFmtId="167" fontId="10" fillId="7" borderId="2" xfId="19" applyNumberFormat="1" applyFont="1" applyFill="1" applyBorder="1" applyAlignment="1">
      <alignment horizontal="left" vertical="center" wrapText="1"/>
    </xf>
    <xf numFmtId="1" fontId="6" fillId="7" borderId="2" xfId="0" applyNumberFormat="1" applyFont="1" applyFill="1" applyBorder="1" applyAlignment="1">
      <alignment horizontal="center"/>
    </xf>
    <xf numFmtId="167" fontId="10" fillId="7" borderId="2" xfId="19" applyNumberFormat="1" applyFont="1" applyFill="1" applyBorder="1" applyAlignment="1">
      <alignment horizontal="left" wrapText="1"/>
    </xf>
    <xf numFmtId="0" fontId="6" fillId="7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/>
    </xf>
    <xf numFmtId="0" fontId="6" fillId="7" borderId="0" xfId="0" applyFont="1" applyFill="1" applyBorder="1" applyAlignment="1">
      <alignment horizontal="center" wrapText="1"/>
    </xf>
    <xf numFmtId="166" fontId="20" fillId="9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166" fontId="9" fillId="7" borderId="2" xfId="0" applyNumberFormat="1" applyFont="1" applyFill="1" applyBorder="1" applyAlignment="1">
      <alignment horizontal="center" vertical="center"/>
    </xf>
    <xf numFmtId="0" fontId="7" fillId="0" borderId="0" xfId="25" applyFont="1"/>
    <xf numFmtId="0" fontId="6" fillId="2" borderId="0" xfId="25" applyFont="1" applyFill="1" applyBorder="1" applyAlignment="1">
      <alignment horizontal="center" wrapText="1"/>
    </xf>
    <xf numFmtId="0" fontId="6" fillId="2" borderId="0" xfId="25" applyFont="1" applyFill="1" applyBorder="1" applyAlignment="1"/>
    <xf numFmtId="0" fontId="59" fillId="0" borderId="0" xfId="24" applyFont="1"/>
    <xf numFmtId="0" fontId="9" fillId="0" borderId="0" xfId="24" applyFont="1" applyAlignment="1">
      <alignment horizontal="center"/>
    </xf>
    <xf numFmtId="0" fontId="48" fillId="0" borderId="0" xfId="24" applyFont="1" applyAlignment="1">
      <alignment vertical="center"/>
    </xf>
    <xf numFmtId="0" fontId="9" fillId="0" borderId="0" xfId="24" applyFont="1"/>
    <xf numFmtId="0" fontId="9" fillId="0" borderId="0" xfId="24" applyFont="1" applyBorder="1" applyAlignment="1">
      <alignment horizontal="center"/>
    </xf>
    <xf numFmtId="0" fontId="12" fillId="0" borderId="0" xfId="24" applyFont="1" applyBorder="1" applyAlignment="1">
      <alignment horizontal="center" vertical="center" wrapText="1"/>
    </xf>
    <xf numFmtId="0" fontId="9" fillId="0" borderId="0" xfId="24" applyFont="1" applyBorder="1"/>
    <xf numFmtId="0" fontId="58" fillId="0" borderId="0" xfId="24" applyFont="1"/>
    <xf numFmtId="0" fontId="69" fillId="0" borderId="2" xfId="24" applyFont="1" applyBorder="1" applyAlignment="1">
      <alignment horizontal="center" vertical="center" wrapText="1"/>
    </xf>
    <xf numFmtId="0" fontId="70" fillId="13" borderId="2" xfId="24" applyFont="1" applyFill="1" applyBorder="1" applyAlignment="1">
      <alignment horizontal="center" vertical="center" wrapText="1"/>
    </xf>
    <xf numFmtId="0" fontId="70" fillId="13" borderId="2" xfId="24" applyFont="1" applyFill="1" applyBorder="1" applyAlignment="1">
      <alignment horizontal="left" vertical="center" wrapText="1"/>
    </xf>
    <xf numFmtId="0" fontId="69" fillId="0" borderId="2" xfId="24" applyFont="1" applyBorder="1"/>
    <xf numFmtId="166" fontId="69" fillId="0" borderId="2" xfId="24" applyNumberFormat="1" applyFont="1" applyBorder="1"/>
    <xf numFmtId="0" fontId="69" fillId="0" borderId="2" xfId="24" applyFont="1" applyBorder="1" applyAlignment="1">
      <alignment horizontal="center"/>
    </xf>
    <xf numFmtId="0" fontId="69" fillId="0" borderId="2" xfId="24" applyFont="1" applyBorder="1" applyAlignment="1">
      <alignment vertical="center" wrapText="1"/>
    </xf>
    <xf numFmtId="0" fontId="69" fillId="7" borderId="2" xfId="24" applyFont="1" applyFill="1" applyBorder="1"/>
    <xf numFmtId="166" fontId="7" fillId="0" borderId="0" xfId="25" applyNumberFormat="1" applyFont="1"/>
    <xf numFmtId="0" fontId="71" fillId="13" borderId="2" xfId="24" applyFont="1" applyFill="1" applyBorder="1" applyAlignment="1">
      <alignment horizontal="left" vertical="center" wrapText="1"/>
    </xf>
    <xf numFmtId="0" fontId="69" fillId="7" borderId="2" xfId="24" applyFont="1" applyFill="1" applyBorder="1" applyAlignment="1">
      <alignment horizontal="center"/>
    </xf>
    <xf numFmtId="0" fontId="72" fillId="7" borderId="2" xfId="24" applyFont="1" applyFill="1" applyBorder="1" applyAlignment="1">
      <alignment horizontal="center" vertical="center" wrapText="1"/>
    </xf>
    <xf numFmtId="0" fontId="59" fillId="0" borderId="2" xfId="24" applyFont="1" applyBorder="1" applyAlignment="1">
      <alignment horizontal="center"/>
    </xf>
    <xf numFmtId="0" fontId="69" fillId="0" borderId="2" xfId="24" applyFont="1" applyBorder="1" applyAlignment="1">
      <alignment horizontal="left" vertical="center" wrapText="1"/>
    </xf>
    <xf numFmtId="0" fontId="7" fillId="0" borderId="2" xfId="25" applyFont="1" applyBorder="1" applyAlignment="1">
      <alignment horizontal="center"/>
    </xf>
    <xf numFmtId="0" fontId="7" fillId="0" borderId="2" xfId="25" applyFont="1" applyBorder="1" applyAlignment="1">
      <alignment horizontal="left" vertical="center" wrapText="1"/>
    </xf>
    <xf numFmtId="166" fontId="69" fillId="7" borderId="2" xfId="24" applyNumberFormat="1" applyFont="1" applyFill="1" applyBorder="1"/>
    <xf numFmtId="0" fontId="59" fillId="0" borderId="2" xfId="24" applyFont="1" applyBorder="1" applyAlignment="1">
      <alignment horizontal="left" vertical="center" wrapText="1"/>
    </xf>
    <xf numFmtId="2" fontId="69" fillId="7" borderId="2" xfId="24" applyNumberFormat="1" applyFont="1" applyFill="1" applyBorder="1"/>
    <xf numFmtId="2" fontId="69" fillId="0" borderId="2" xfId="24" applyNumberFormat="1" applyFont="1" applyBorder="1"/>
    <xf numFmtId="0" fontId="59" fillId="7" borderId="2" xfId="24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2" borderId="0" xfId="0" applyFont="1" applyFill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69" fillId="7" borderId="0" xfId="0" applyFont="1" applyFill="1"/>
    <xf numFmtId="0" fontId="58" fillId="7" borderId="0" xfId="0" applyFont="1" applyFill="1" applyAlignment="1">
      <alignment horizontal="center" vertical="center"/>
    </xf>
    <xf numFmtId="0" fontId="58" fillId="7" borderId="2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1" fontId="7" fillId="7" borderId="8" xfId="0" applyNumberFormat="1" applyFont="1" applyFill="1" applyBorder="1" applyAlignment="1">
      <alignment horizontal="center" vertical="center"/>
    </xf>
    <xf numFmtId="3" fontId="7" fillId="7" borderId="8" xfId="0" applyNumberFormat="1" applyFont="1" applyFill="1" applyBorder="1" applyAlignment="1">
      <alignment horizontal="center" vertical="center"/>
    </xf>
    <xf numFmtId="0" fontId="58" fillId="7" borderId="0" xfId="0" applyFont="1" applyFill="1"/>
    <xf numFmtId="0" fontId="58" fillId="7" borderId="2" xfId="0" applyFont="1" applyFill="1" applyBorder="1"/>
    <xf numFmtId="0" fontId="58" fillId="7" borderId="2" xfId="0" applyFont="1" applyFill="1" applyBorder="1" applyAlignment="1">
      <alignment horizontal="center"/>
    </xf>
    <xf numFmtId="0" fontId="62" fillId="7" borderId="2" xfId="0" applyFont="1" applyFill="1" applyBorder="1" applyAlignment="1">
      <alignment horizontal="center"/>
    </xf>
    <xf numFmtId="0" fontId="62" fillId="7" borderId="2" xfId="0" applyFont="1" applyFill="1" applyBorder="1"/>
    <xf numFmtId="3" fontId="62" fillId="7" borderId="2" xfId="0" applyNumberFormat="1" applyFont="1" applyFill="1" applyBorder="1" applyAlignment="1">
      <alignment horizontal="center"/>
    </xf>
    <xf numFmtId="3" fontId="62" fillId="7" borderId="2" xfId="0" applyNumberFormat="1" applyFont="1" applyFill="1" applyBorder="1"/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7" fillId="15" borderId="0" xfId="0" applyFont="1" applyFill="1" applyAlignment="1">
      <alignment horizontal="center" vertical="center"/>
    </xf>
    <xf numFmtId="0" fontId="76" fillId="15" borderId="0" xfId="0" applyFont="1" applyFill="1" applyBorder="1" applyAlignment="1">
      <alignment vertical="center"/>
    </xf>
    <xf numFmtId="0" fontId="76" fillId="15" borderId="0" xfId="0" applyFont="1" applyFill="1"/>
    <xf numFmtId="3" fontId="76" fillId="15" borderId="0" xfId="0" applyNumberFormat="1" applyFont="1" applyFill="1" applyAlignment="1">
      <alignment vertical="center"/>
    </xf>
    <xf numFmtId="0" fontId="76" fillId="15" borderId="0" xfId="0" applyFont="1" applyFill="1" applyAlignment="1">
      <alignment horizontal="center" vertical="center"/>
    </xf>
    <xf numFmtId="0" fontId="76" fillId="15" borderId="0" xfId="0" applyFont="1" applyFill="1" applyAlignment="1">
      <alignment vertical="center"/>
    </xf>
    <xf numFmtId="0" fontId="7" fillId="15" borderId="0" xfId="0" applyFont="1" applyFill="1" applyAlignment="1">
      <alignment vertical="center"/>
    </xf>
    <xf numFmtId="3" fontId="7" fillId="15" borderId="0" xfId="0" applyNumberFormat="1" applyFont="1" applyFill="1" applyAlignment="1">
      <alignment vertical="center"/>
    </xf>
    <xf numFmtId="0" fontId="7" fillId="15" borderId="0" xfId="0" applyFont="1" applyFill="1"/>
    <xf numFmtId="2" fontId="26" fillId="0" borderId="0" xfId="0" applyNumberFormat="1" applyFont="1"/>
    <xf numFmtId="3" fontId="26" fillId="2" borderId="2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/>
    <xf numFmtId="0" fontId="12" fillId="14" borderId="2" xfId="0" applyFont="1" applyFill="1" applyBorder="1" applyAlignment="1">
      <alignment horizontal="center"/>
    </xf>
    <xf numFmtId="0" fontId="7" fillId="14" borderId="5" xfId="24" applyFont="1" applyFill="1" applyBorder="1" applyAlignment="1">
      <alignment wrapText="1"/>
    </xf>
    <xf numFmtId="0" fontId="7" fillId="14" borderId="2" xfId="24" applyFont="1" applyFill="1" applyBorder="1"/>
    <xf numFmtId="1" fontId="7" fillId="14" borderId="2" xfId="24" applyNumberFormat="1" applyFont="1" applyFill="1" applyBorder="1"/>
    <xf numFmtId="166" fontId="7" fillId="14" borderId="2" xfId="24" applyNumberFormat="1" applyFont="1" applyFill="1" applyBorder="1"/>
    <xf numFmtId="0" fontId="7" fillId="14" borderId="2" xfId="24" applyFont="1" applyFill="1" applyBorder="1" applyAlignment="1">
      <alignment wrapText="1"/>
    </xf>
    <xf numFmtId="0" fontId="14" fillId="14" borderId="2" xfId="0" applyFont="1" applyFill="1" applyBorder="1" applyAlignment="1">
      <alignment horizontal="center" vertical="center"/>
    </xf>
    <xf numFmtId="0" fontId="7" fillId="14" borderId="2" xfId="0" applyFont="1" applyFill="1" applyBorder="1"/>
    <xf numFmtId="166" fontId="14" fillId="14" borderId="2" xfId="0" applyNumberFormat="1" applyFont="1" applyFill="1" applyBorder="1" applyAlignment="1">
      <alignment horizontal="center"/>
    </xf>
    <xf numFmtId="166" fontId="19" fillId="15" borderId="0" xfId="24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58" fillId="0" borderId="2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wrapText="1"/>
    </xf>
    <xf numFmtId="0" fontId="58" fillId="7" borderId="3" xfId="0" applyFont="1" applyFill="1" applyBorder="1" applyAlignment="1">
      <alignment horizontal="center" vertical="top" wrapText="1"/>
    </xf>
    <xf numFmtId="0" fontId="58" fillId="7" borderId="8" xfId="0" applyFont="1" applyFill="1" applyBorder="1" applyAlignment="1">
      <alignment horizontal="center" vertical="top" wrapText="1"/>
    </xf>
    <xf numFmtId="0" fontId="58" fillId="0" borderId="3" xfId="0" applyFont="1" applyFill="1" applyBorder="1" applyAlignment="1">
      <alignment horizontal="center" vertical="top" wrapText="1"/>
    </xf>
    <xf numFmtId="0" fontId="58" fillId="0" borderId="8" xfId="0" applyFont="1" applyFill="1" applyBorder="1" applyAlignment="1">
      <alignment horizontal="center" vertical="top" wrapText="1"/>
    </xf>
    <xf numFmtId="49" fontId="59" fillId="0" borderId="3" xfId="0" applyNumberFormat="1" applyFont="1" applyFill="1" applyBorder="1" applyAlignment="1">
      <alignment horizontal="center" vertical="top" wrapText="1"/>
    </xf>
    <xf numFmtId="49" fontId="59" fillId="0" borderId="7" xfId="0" applyNumberFormat="1" applyFont="1" applyFill="1" applyBorder="1" applyAlignment="1">
      <alignment horizontal="center" vertical="top" wrapText="1"/>
    </xf>
    <xf numFmtId="49" fontId="59" fillId="0" borderId="8" xfId="0" applyNumberFormat="1" applyFont="1" applyFill="1" applyBorder="1" applyAlignment="1">
      <alignment horizontal="center" vertical="top" wrapText="1"/>
    </xf>
    <xf numFmtId="0" fontId="58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center" vertical="top" wrapText="1"/>
    </xf>
    <xf numFmtId="49" fontId="66" fillId="0" borderId="7" xfId="0" applyNumberFormat="1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6" fillId="7" borderId="0" xfId="0" applyFont="1" applyFill="1" applyBorder="1" applyAlignment="1">
      <alignment horizontal="center" wrapText="1"/>
    </xf>
    <xf numFmtId="0" fontId="12" fillId="0" borderId="28" xfId="0" applyFont="1" applyBorder="1" applyAlignment="1">
      <alignment horizontal="center" wrapText="1"/>
    </xf>
    <xf numFmtId="0" fontId="12" fillId="0" borderId="33" xfId="0" applyFont="1" applyBorder="1" applyAlignment="1">
      <alignment horizontal="center" wrapText="1"/>
    </xf>
    <xf numFmtId="0" fontId="12" fillId="0" borderId="35" xfId="0" applyFont="1" applyBorder="1" applyAlignment="1">
      <alignment horizontal="center" wrapText="1"/>
    </xf>
    <xf numFmtId="0" fontId="12" fillId="0" borderId="38" xfId="0" applyFont="1" applyBorder="1" applyAlignment="1">
      <alignment horizontal="center" wrapText="1"/>
    </xf>
    <xf numFmtId="0" fontId="47" fillId="2" borderId="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35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48" fillId="2" borderId="29" xfId="0" applyFont="1" applyFill="1" applyBorder="1" applyAlignment="1">
      <alignment horizontal="left" wrapText="1"/>
    </xf>
    <xf numFmtId="0" fontId="8" fillId="2" borderId="29" xfId="0" applyFont="1" applyFill="1" applyBorder="1" applyAlignment="1">
      <alignment horizontal="center" wrapText="1"/>
    </xf>
    <xf numFmtId="0" fontId="6" fillId="7" borderId="0" xfId="0" applyFont="1" applyFill="1" applyBorder="1" applyAlignment="1">
      <alignment horizontal="left" wrapText="1"/>
    </xf>
    <xf numFmtId="0" fontId="48" fillId="2" borderId="29" xfId="0" applyFont="1" applyFill="1" applyBorder="1" applyAlignment="1">
      <alignment horizontal="center" wrapText="1"/>
    </xf>
    <xf numFmtId="0" fontId="7" fillId="2" borderId="29" xfId="0" applyFont="1" applyFill="1" applyBorder="1" applyAlignment="1">
      <alignment horizontal="center" wrapText="1"/>
    </xf>
    <xf numFmtId="0" fontId="9" fillId="2" borderId="29" xfId="0" applyFont="1" applyFill="1" applyBorder="1" applyAlignment="1">
      <alignment horizontal="left" wrapText="1"/>
    </xf>
    <xf numFmtId="0" fontId="51" fillId="0" borderId="0" xfId="25" applyFont="1" applyAlignment="1">
      <alignment horizontal="center"/>
    </xf>
    <xf numFmtId="0" fontId="50" fillId="0" borderId="0" xfId="25" applyFont="1" applyAlignment="1">
      <alignment horizontal="center" vertical="center" wrapText="1"/>
    </xf>
    <xf numFmtId="0" fontId="50" fillId="0" borderId="4" xfId="25" applyFont="1" applyBorder="1" applyAlignment="1">
      <alignment horizontal="center" vertical="center" wrapText="1"/>
    </xf>
    <xf numFmtId="0" fontId="50" fillId="0" borderId="5" xfId="25" applyFont="1" applyBorder="1" applyAlignment="1">
      <alignment horizontal="center" vertical="center" wrapText="1"/>
    </xf>
    <xf numFmtId="0" fontId="50" fillId="0" borderId="6" xfId="25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10" fillId="0" borderId="3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0" fillId="0" borderId="1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0" fontId="6" fillId="0" borderId="28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10" fillId="0" borderId="28" xfId="0" applyFont="1" applyFill="1" applyBorder="1" applyAlignment="1">
      <alignment horizontal="center" wrapText="1"/>
    </xf>
    <xf numFmtId="0" fontId="10" fillId="0" borderId="32" xfId="0" applyFont="1" applyFill="1" applyBorder="1" applyAlignment="1">
      <alignment horizontal="center" wrapText="1"/>
    </xf>
    <xf numFmtId="0" fontId="10" fillId="0" borderId="33" xfId="0" applyFont="1" applyFill="1" applyBorder="1" applyAlignment="1">
      <alignment horizontal="center" wrapText="1"/>
    </xf>
    <xf numFmtId="0" fontId="28" fillId="15" borderId="29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55" fillId="2" borderId="0" xfId="0" applyFont="1" applyFill="1" applyBorder="1" applyAlignment="1">
      <alignment horizontal="left" wrapText="1"/>
    </xf>
    <xf numFmtId="0" fontId="8" fillId="2" borderId="3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2" borderId="0" xfId="25" applyFont="1" applyFill="1" applyBorder="1" applyAlignment="1">
      <alignment horizontal="left" wrapText="1"/>
    </xf>
    <xf numFmtId="0" fontId="28" fillId="2" borderId="0" xfId="25" applyFont="1" applyFill="1" applyAlignment="1">
      <alignment horizontal="center"/>
    </xf>
    <xf numFmtId="0" fontId="9" fillId="2" borderId="0" xfId="25" applyFont="1" applyFill="1" applyAlignment="1">
      <alignment horizontal="center" wrapText="1"/>
    </xf>
    <xf numFmtId="0" fontId="10" fillId="0" borderId="0" xfId="25" applyFont="1" applyAlignment="1">
      <alignment horizontal="center" wrapText="1"/>
    </xf>
    <xf numFmtId="0" fontId="48" fillId="2" borderId="0" xfId="0" applyFont="1" applyFill="1" applyBorder="1" applyAlignment="1">
      <alignment horizontal="center" wrapText="1"/>
    </xf>
    <xf numFmtId="0" fontId="8" fillId="2" borderId="40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7" fillId="7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37" fillId="2" borderId="31" xfId="0" applyFont="1" applyFill="1" applyBorder="1" applyAlignment="1">
      <alignment horizontal="left" vertical="top" wrapText="1"/>
    </xf>
    <xf numFmtId="0" fontId="10" fillId="15" borderId="29" xfId="0" applyFont="1" applyFill="1" applyBorder="1" applyAlignment="1">
      <alignment horizontal="center" vertical="center" wrapText="1"/>
    </xf>
    <xf numFmtId="0" fontId="68" fillId="0" borderId="0" xfId="24" applyFont="1" applyAlignment="1">
      <alignment horizontal="center" vertical="center" wrapText="1"/>
    </xf>
    <xf numFmtId="166" fontId="14" fillId="7" borderId="2" xfId="0" applyNumberFormat="1" applyFont="1" applyFill="1" applyBorder="1" applyAlignment="1">
      <alignment horizontal="center"/>
    </xf>
  </cellXfs>
  <cellStyles count="60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2 2" xfId="8"/>
    <cellStyle name="Comma 3 3" xfId="9"/>
    <cellStyle name="Comma 4" xfId="10"/>
    <cellStyle name="Comma 5" xfId="11"/>
    <cellStyle name="Comma 6" xfId="12"/>
    <cellStyle name="Comma 6 2" xfId="13"/>
    <cellStyle name="Comma 6 2 2" xfId="14"/>
    <cellStyle name="Comma 6 3" xfId="15"/>
    <cellStyle name="Comma 7" xfId="16"/>
    <cellStyle name="Comma 7 2" xfId="17"/>
    <cellStyle name="Comma 7 2 2" xfId="18"/>
    <cellStyle name="Comma 7 3" xfId="19"/>
    <cellStyle name="Comma 8" xfId="20"/>
    <cellStyle name="Comma 9" xfId="21"/>
    <cellStyle name="Normal" xfId="0" builtinId="0"/>
    <cellStyle name="Normal 10" xfId="22"/>
    <cellStyle name="Normal 11" xfId="23"/>
    <cellStyle name="Normal 12" xfId="24"/>
    <cellStyle name="Normal 12 2" xfId="25"/>
    <cellStyle name="Normal 2" xfId="26"/>
    <cellStyle name="Normal 2 2" xfId="27"/>
    <cellStyle name="Normal 2 2 2" xfId="28"/>
    <cellStyle name="Normal 2 3" xfId="29"/>
    <cellStyle name="Normal 2 3 2" xfId="30"/>
    <cellStyle name="Normal 3" xfId="31"/>
    <cellStyle name="Normal 3 2" xfId="32"/>
    <cellStyle name="Normal 4" xfId="33"/>
    <cellStyle name="Normal 4 2" xfId="34"/>
    <cellStyle name="Normal 5" xfId="35"/>
    <cellStyle name="Normal 6" xfId="36"/>
    <cellStyle name="Normal 6 2" xfId="37"/>
    <cellStyle name="Normal 6 2 2" xfId="38"/>
    <cellStyle name="Normal 6 3" xfId="39"/>
    <cellStyle name="Normal 7" xfId="40"/>
    <cellStyle name="Normal 8" xfId="41"/>
    <cellStyle name="Normal 8 2" xfId="42"/>
    <cellStyle name="Normal 9" xfId="43"/>
    <cellStyle name="SN_241" xfId="44"/>
    <cellStyle name="Style 1" xfId="45"/>
    <cellStyle name="Style 1 2" xfId="46"/>
    <cellStyle name="Style 1 3" xfId="47"/>
    <cellStyle name="Style 1 4" xfId="48"/>
    <cellStyle name="Обычный 2" xfId="49"/>
    <cellStyle name="Обычный 3" xfId="50"/>
    <cellStyle name="Обычный_Data-gujk-03" xfId="51"/>
    <cellStyle name="Стиль 1" xfId="52"/>
    <cellStyle name="Стиль 1 2" xfId="53"/>
    <cellStyle name="Стиль 1 2 2" xfId="54"/>
    <cellStyle name="Финансовый 2" xfId="55"/>
    <cellStyle name="Финансовый 2 2" xfId="56"/>
    <cellStyle name="Финансовый 3" xfId="57"/>
    <cellStyle name="Финансовый 3 2" xfId="58"/>
    <cellStyle name="Финансовый 4" xfId="59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7"/>
  <sheetViews>
    <sheetView topLeftCell="A7" zoomScaleNormal="100" workbookViewId="0">
      <selection activeCell="E11" sqref="E11:E13"/>
    </sheetView>
  </sheetViews>
  <sheetFormatPr defaultColWidth="9.140625" defaultRowHeight="13.5"/>
  <cols>
    <col min="1" max="3" width="7.28515625" style="16" customWidth="1"/>
    <col min="4" max="4" width="9.140625" style="16"/>
    <col min="5" max="5" width="12.28515625" style="16" customWidth="1"/>
    <col min="6" max="6" width="45.140625" style="16" customWidth="1"/>
    <col min="7" max="9" width="12.85546875" style="15" customWidth="1"/>
    <col min="10" max="16384" width="9.140625" style="16"/>
  </cols>
  <sheetData>
    <row r="1" spans="1:12" s="26" customFormat="1" ht="23.25" customHeight="1">
      <c r="G1" s="2"/>
      <c r="H1" s="3" t="s">
        <v>8</v>
      </c>
      <c r="I1" s="3"/>
    </row>
    <row r="2" spans="1:12" s="26" customFormat="1">
      <c r="G2" s="3" t="s">
        <v>9</v>
      </c>
      <c r="H2" s="3"/>
      <c r="I2" s="3"/>
    </row>
    <row r="3" spans="1:12" s="26" customFormat="1" ht="27" customHeight="1" thickBot="1">
      <c r="A3" s="721" t="s">
        <v>832</v>
      </c>
      <c r="B3" s="721"/>
      <c r="C3" s="721"/>
      <c r="D3" s="721"/>
      <c r="E3" s="721"/>
      <c r="F3" s="721"/>
      <c r="G3" s="721"/>
      <c r="H3" s="3"/>
      <c r="I3" s="3"/>
    </row>
    <row r="4" spans="1:12" s="26" customFormat="1" ht="14.25">
      <c r="A4" s="719" t="s">
        <v>10</v>
      </c>
      <c r="B4" s="719"/>
      <c r="C4" s="719"/>
      <c r="D4" s="719"/>
      <c r="G4" s="20"/>
      <c r="H4" s="3"/>
      <c r="I4" s="3"/>
    </row>
    <row r="5" spans="1:12" s="26" customFormat="1">
      <c r="G5" s="7"/>
      <c r="H5" s="7"/>
      <c r="I5" s="7"/>
    </row>
    <row r="6" spans="1:12" s="26" customFormat="1" ht="13.7" customHeight="1">
      <c r="G6" s="6"/>
      <c r="H6" s="7"/>
      <c r="I6" s="7"/>
    </row>
    <row r="7" spans="1:12" s="223" customFormat="1" ht="13.7" customHeight="1">
      <c r="A7" s="720" t="s">
        <v>294</v>
      </c>
      <c r="B7" s="720" t="s">
        <v>295</v>
      </c>
      <c r="C7" s="720" t="s">
        <v>296</v>
      </c>
      <c r="D7" s="720" t="s">
        <v>297</v>
      </c>
      <c r="E7" s="720"/>
      <c r="F7" s="720" t="s">
        <v>325</v>
      </c>
      <c r="G7" s="717" t="s">
        <v>304</v>
      </c>
      <c r="H7" s="717" t="s">
        <v>301</v>
      </c>
      <c r="I7" s="717" t="s">
        <v>302</v>
      </c>
      <c r="J7" s="222"/>
      <c r="K7" s="222"/>
      <c r="L7" s="222"/>
    </row>
    <row r="8" spans="1:12" s="223" customFormat="1" ht="26.25" customHeight="1">
      <c r="A8" s="720"/>
      <c r="B8" s="720"/>
      <c r="C8" s="720"/>
      <c r="D8" s="340" t="s">
        <v>298</v>
      </c>
      <c r="E8" s="340" t="s">
        <v>299</v>
      </c>
      <c r="F8" s="720"/>
      <c r="G8" s="718"/>
      <c r="H8" s="718"/>
      <c r="I8" s="718"/>
      <c r="J8" s="222"/>
      <c r="K8" s="222"/>
      <c r="L8" s="222"/>
    </row>
    <row r="9" spans="1:12" s="223" customFormat="1" ht="12.75">
      <c r="A9" s="342">
        <v>1</v>
      </c>
      <c r="B9" s="342">
        <v>2</v>
      </c>
      <c r="C9" s="342">
        <v>3</v>
      </c>
      <c r="D9" s="342">
        <v>4</v>
      </c>
      <c r="E9" s="342">
        <v>5</v>
      </c>
      <c r="F9" s="342">
        <v>6</v>
      </c>
      <c r="G9" s="342">
        <v>7</v>
      </c>
      <c r="H9" s="342">
        <v>8</v>
      </c>
      <c r="I9" s="342">
        <v>9</v>
      </c>
      <c r="J9" s="222"/>
      <c r="K9" s="222"/>
      <c r="L9" s="222"/>
    </row>
    <row r="10" spans="1:12" ht="16.5">
      <c r="A10" s="600" t="s">
        <v>829</v>
      </c>
      <c r="B10" s="600" t="s">
        <v>829</v>
      </c>
      <c r="C10" s="600" t="s">
        <v>830</v>
      </c>
      <c r="D10" s="599" t="s">
        <v>846</v>
      </c>
      <c r="E10" s="340"/>
      <c r="F10" s="341" t="s">
        <v>300</v>
      </c>
      <c r="G10" s="22"/>
      <c r="H10" s="22"/>
      <c r="I10" s="22"/>
    </row>
    <row r="11" spans="1:12" ht="24.75" customHeight="1">
      <c r="A11" s="726"/>
      <c r="B11" s="726"/>
      <c r="C11" s="726"/>
      <c r="D11" s="726"/>
      <c r="E11" s="724"/>
      <c r="F11" s="346" t="s">
        <v>940</v>
      </c>
      <c r="G11" s="14"/>
      <c r="H11" s="14"/>
      <c r="I11" s="14"/>
    </row>
    <row r="12" spans="1:12" ht="31.5" customHeight="1">
      <c r="A12" s="727"/>
      <c r="B12" s="727"/>
      <c r="C12" s="727"/>
      <c r="D12" s="727"/>
      <c r="E12" s="729"/>
      <c r="F12" s="231" t="s">
        <v>303</v>
      </c>
      <c r="G12" s="14">
        <f>+G15+G17</f>
        <v>364589.8000000001</v>
      </c>
      <c r="H12" s="14">
        <f t="shared" ref="H12" si="0">+H15+H17</f>
        <v>478541</v>
      </c>
      <c r="I12" s="14">
        <f>+I15+I17</f>
        <v>545364.4522241099</v>
      </c>
    </row>
    <row r="13" spans="1:12" ht="24" customHeight="1">
      <c r="A13" s="727"/>
      <c r="B13" s="727"/>
      <c r="C13" s="727"/>
      <c r="D13" s="727"/>
      <c r="E13" s="725"/>
      <c r="F13" s="347" t="s">
        <v>300</v>
      </c>
      <c r="G13" s="14"/>
      <c r="H13" s="14"/>
      <c r="I13" s="14"/>
    </row>
    <row r="14" spans="1:12" ht="46.5" customHeight="1">
      <c r="A14" s="727"/>
      <c r="B14" s="727"/>
      <c r="C14" s="727"/>
      <c r="D14" s="727"/>
      <c r="E14" s="724">
        <v>11001</v>
      </c>
      <c r="F14" s="346" t="s">
        <v>941</v>
      </c>
      <c r="G14" s="14"/>
      <c r="H14" s="14"/>
      <c r="I14" s="14"/>
    </row>
    <row r="15" spans="1:12" ht="31.5" customHeight="1">
      <c r="A15" s="727"/>
      <c r="B15" s="727"/>
      <c r="C15" s="727"/>
      <c r="D15" s="727"/>
      <c r="E15" s="725"/>
      <c r="F15" s="231" t="s">
        <v>310</v>
      </c>
      <c r="G15" s="14">
        <f>+'2-ԸՆԴԱՄԵՆԸ ԾԱԽՍԵՐ'!E16</f>
        <v>362523.5400000001</v>
      </c>
      <c r="H15" s="14">
        <f>+'2-ԸՆԴԱՄԵՆԸ ԾԱԽՍԵՐ'!F16</f>
        <v>471496.5</v>
      </c>
      <c r="I15" s="14">
        <f>+'2-ԸՆԴԱՄԵՆԸ ԾԱԽՍԵՐ'!G16</f>
        <v>538756.4522241099</v>
      </c>
    </row>
    <row r="16" spans="1:12" s="282" customFormat="1" ht="46.5" customHeight="1">
      <c r="A16" s="727"/>
      <c r="B16" s="727"/>
      <c r="C16" s="727"/>
      <c r="D16" s="727"/>
      <c r="E16" s="722">
        <v>31001</v>
      </c>
      <c r="F16" s="602" t="s">
        <v>942</v>
      </c>
      <c r="G16" s="403"/>
      <c r="H16" s="403"/>
      <c r="I16" s="403"/>
    </row>
    <row r="17" spans="1:9" s="282" customFormat="1" ht="46.5" customHeight="1">
      <c r="A17" s="728"/>
      <c r="B17" s="728"/>
      <c r="C17" s="728"/>
      <c r="D17" s="728"/>
      <c r="E17" s="723"/>
      <c r="F17" s="603" t="s">
        <v>311</v>
      </c>
      <c r="G17" s="403">
        <f>+'2-ԸՆԴԱՄԵՆԸ ԾԱԽՍԵՐ'!E81</f>
        <v>2066.2600000000002</v>
      </c>
      <c r="H17" s="403">
        <f>+'2-ԸՆԴԱՄԵՆԸ ԾԱԽՍԵՐ'!F81</f>
        <v>7044.5</v>
      </c>
      <c r="I17" s="403">
        <f>+'2-ԸՆԴԱՄԵՆԸ ԾԱԽՍԵՐ'!G81</f>
        <v>6608</v>
      </c>
    </row>
  </sheetData>
  <mergeCells count="17">
    <mergeCell ref="A3:G3"/>
    <mergeCell ref="G7:G8"/>
    <mergeCell ref="F7:F8"/>
    <mergeCell ref="E16:E17"/>
    <mergeCell ref="E14:E15"/>
    <mergeCell ref="D11:D17"/>
    <mergeCell ref="A11:A17"/>
    <mergeCell ref="B11:B17"/>
    <mergeCell ref="C11:C17"/>
    <mergeCell ref="E11:E13"/>
    <mergeCell ref="H7:H8"/>
    <mergeCell ref="I7:I8"/>
    <mergeCell ref="A4:D4"/>
    <mergeCell ref="A7:A8"/>
    <mergeCell ref="B7:B8"/>
    <mergeCell ref="C7:C8"/>
    <mergeCell ref="D7:E7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89"/>
  <sheetViews>
    <sheetView tabSelected="1" topLeftCell="A49" zoomScale="85" zoomScaleNormal="85" workbookViewId="0">
      <selection activeCell="D65" sqref="D65"/>
    </sheetView>
  </sheetViews>
  <sheetFormatPr defaultColWidth="9.140625" defaultRowHeight="13.5"/>
  <cols>
    <col min="1" max="1" width="9.140625" style="16"/>
    <col min="2" max="2" width="12.28515625" style="16" customWidth="1"/>
    <col min="3" max="3" width="6.7109375" style="12" customWidth="1"/>
    <col min="4" max="4" width="45.5703125" style="193" customWidth="1"/>
    <col min="5" max="6" width="11.7109375" style="4" customWidth="1"/>
    <col min="7" max="7" width="12.42578125" style="4" customWidth="1"/>
    <col min="8" max="8" width="12.5703125" style="4" customWidth="1"/>
    <col min="9" max="9" width="14.7109375" style="4" customWidth="1"/>
    <col min="10" max="10" width="56.42578125" style="4" customWidth="1"/>
    <col min="11" max="11" width="10.140625" style="5" bestFit="1" customWidth="1"/>
    <col min="12" max="12" width="11.7109375" style="5" bestFit="1" customWidth="1"/>
    <col min="13" max="16384" width="9.140625" style="5"/>
  </cols>
  <sheetData>
    <row r="1" spans="1:10" ht="21.75" customHeight="1">
      <c r="A1" s="26"/>
      <c r="B1" s="26"/>
      <c r="J1" s="607" t="s">
        <v>15</v>
      </c>
    </row>
    <row r="2" spans="1:10" s="28" customFormat="1" ht="25.5" customHeight="1" thickBot="1">
      <c r="A2" s="721" t="s">
        <v>831</v>
      </c>
      <c r="B2" s="721"/>
      <c r="C2" s="721"/>
      <c r="D2" s="721"/>
      <c r="E2" s="721"/>
      <c r="F2" s="721"/>
      <c r="G2" s="721"/>
      <c r="H2" s="721"/>
      <c r="I2" s="20"/>
      <c r="J2" s="607" t="s">
        <v>9</v>
      </c>
    </row>
    <row r="3" spans="1:10" s="345" customFormat="1" ht="16.5">
      <c r="A3" s="355" t="s">
        <v>294</v>
      </c>
      <c r="B3" s="526" t="s">
        <v>829</v>
      </c>
      <c r="C3" s="343"/>
      <c r="D3" s="742"/>
      <c r="E3" s="742"/>
      <c r="F3" s="742"/>
      <c r="G3" s="742"/>
      <c r="H3" s="742"/>
      <c r="I3" s="742"/>
      <c r="J3" s="344"/>
    </row>
    <row r="4" spans="1:10" s="345" customFormat="1" ht="16.5">
      <c r="A4" s="211" t="s">
        <v>295</v>
      </c>
      <c r="B4" s="527" t="s">
        <v>829</v>
      </c>
      <c r="C4" s="343"/>
      <c r="D4" s="615"/>
      <c r="E4" s="615"/>
      <c r="F4" s="615"/>
      <c r="G4" s="615"/>
      <c r="H4" s="615"/>
      <c r="I4" s="615"/>
      <c r="J4" s="344"/>
    </row>
    <row r="5" spans="1:10" s="26" customFormat="1" ht="14.25">
      <c r="A5" s="211" t="s">
        <v>296</v>
      </c>
      <c r="B5" s="527" t="s">
        <v>830</v>
      </c>
      <c r="C5" s="43"/>
      <c r="D5" s="608"/>
      <c r="E5" s="20"/>
      <c r="F5" s="20"/>
      <c r="G5" s="20"/>
      <c r="H5" s="20"/>
      <c r="I5" s="20"/>
      <c r="J5" s="20"/>
    </row>
    <row r="6" spans="1:10" s="12" customFormat="1">
      <c r="A6" s="741"/>
      <c r="B6" s="741"/>
      <c r="C6" s="238"/>
      <c r="D6" s="252"/>
      <c r="E6" s="6"/>
      <c r="F6" s="6"/>
      <c r="H6" s="294" t="s">
        <v>235</v>
      </c>
      <c r="I6" s="293"/>
    </row>
    <row r="7" spans="1:10" s="12" customFormat="1" ht="13.5" customHeight="1">
      <c r="A7" s="734" t="s">
        <v>297</v>
      </c>
      <c r="B7" s="734"/>
      <c r="C7" s="739"/>
      <c r="D7" s="740"/>
      <c r="E7" s="47" t="s">
        <v>208</v>
      </c>
      <c r="F7" s="47" t="s">
        <v>217</v>
      </c>
      <c r="G7" s="49" t="s">
        <v>244</v>
      </c>
      <c r="H7" s="57"/>
      <c r="I7" s="57"/>
      <c r="J7" s="11"/>
    </row>
    <row r="8" spans="1:10" s="12" customFormat="1" ht="63.75">
      <c r="A8" s="616" t="s">
        <v>298</v>
      </c>
      <c r="B8" s="616" t="s">
        <v>299</v>
      </c>
      <c r="C8" s="315" t="s">
        <v>16</v>
      </c>
      <c r="D8" s="315" t="s">
        <v>251</v>
      </c>
      <c r="E8" s="11" t="s">
        <v>253</v>
      </c>
      <c r="F8" s="11" t="s">
        <v>11</v>
      </c>
      <c r="G8" s="11" t="s">
        <v>12</v>
      </c>
      <c r="H8" s="11" t="s">
        <v>280</v>
      </c>
      <c r="I8" s="11" t="s">
        <v>281</v>
      </c>
      <c r="J8" s="11" t="s">
        <v>201</v>
      </c>
    </row>
    <row r="9" spans="1:10" s="226" customFormat="1">
      <c r="A9" s="617">
        <v>1</v>
      </c>
      <c r="B9" s="617">
        <v>2</v>
      </c>
      <c r="C9" s="618">
        <v>3</v>
      </c>
      <c r="D9" s="618">
        <v>4</v>
      </c>
      <c r="E9" s="618">
        <v>5</v>
      </c>
      <c r="F9" s="618">
        <v>6</v>
      </c>
      <c r="G9" s="618">
        <v>7</v>
      </c>
      <c r="H9" s="618">
        <v>8</v>
      </c>
      <c r="I9" s="618">
        <v>9</v>
      </c>
      <c r="J9" s="618">
        <v>10</v>
      </c>
    </row>
    <row r="10" spans="1:10" s="158" customFormat="1" ht="108">
      <c r="A10" s="735" t="s">
        <v>846</v>
      </c>
      <c r="B10" s="737">
        <v>11001</v>
      </c>
      <c r="C10" s="528"/>
      <c r="D10" s="231" t="s">
        <v>199</v>
      </c>
      <c r="E10" s="225">
        <v>86</v>
      </c>
      <c r="F10" s="225">
        <v>95</v>
      </c>
      <c r="G10" s="225">
        <v>102</v>
      </c>
      <c r="H10" s="225">
        <f>+G10-F10</f>
        <v>7</v>
      </c>
      <c r="I10" s="225">
        <f t="shared" ref="I10:I41" si="0">G10-E10</f>
        <v>16</v>
      </c>
      <c r="J10" s="225" t="s">
        <v>1008</v>
      </c>
    </row>
    <row r="11" spans="1:10" s="158" customFormat="1" ht="13.5" customHeight="1">
      <c r="A11" s="736"/>
      <c r="B11" s="738"/>
      <c r="C11" s="529"/>
      <c r="D11" s="232"/>
      <c r="E11" s="152"/>
      <c r="F11" s="152"/>
      <c r="G11" s="152"/>
      <c r="H11" s="152">
        <f t="shared" ref="H11:H73" si="1">+G11-F11</f>
        <v>0</v>
      </c>
      <c r="I11" s="152">
        <f>G11-E11</f>
        <v>0</v>
      </c>
      <c r="J11" s="152"/>
    </row>
    <row r="12" spans="1:10" s="158" customFormat="1" ht="14.25" customHeight="1">
      <c r="A12" s="736"/>
      <c r="B12" s="738"/>
      <c r="C12" s="529"/>
      <c r="D12" s="233" t="s">
        <v>13</v>
      </c>
      <c r="E12" s="152">
        <v>9</v>
      </c>
      <c r="F12" s="152">
        <v>9</v>
      </c>
      <c r="G12" s="152">
        <v>9</v>
      </c>
      <c r="H12" s="152">
        <f t="shared" si="1"/>
        <v>0</v>
      </c>
      <c r="I12" s="152">
        <f t="shared" si="0"/>
        <v>0</v>
      </c>
      <c r="J12" s="152"/>
    </row>
    <row r="13" spans="1:10" s="630" customFormat="1" ht="14.25" customHeight="1">
      <c r="A13" s="736"/>
      <c r="B13" s="738"/>
      <c r="C13" s="628"/>
      <c r="D13" s="377"/>
      <c r="E13" s="629"/>
      <c r="F13" s="629"/>
      <c r="G13" s="629"/>
      <c r="H13" s="629">
        <f t="shared" si="1"/>
        <v>0</v>
      </c>
      <c r="I13" s="629">
        <f t="shared" si="0"/>
        <v>0</v>
      </c>
      <c r="J13" s="629"/>
    </row>
    <row r="14" spans="1:10" s="226" customFormat="1" ht="27" customHeight="1">
      <c r="A14" s="736"/>
      <c r="B14" s="738"/>
      <c r="C14" s="609"/>
      <c r="D14" s="610" t="s">
        <v>14</v>
      </c>
      <c r="E14" s="513">
        <f>+E16+E81</f>
        <v>364589.8000000001</v>
      </c>
      <c r="F14" s="513">
        <f>+F16+F81</f>
        <v>478541</v>
      </c>
      <c r="G14" s="513">
        <f>+G16+G81</f>
        <v>545364.4522241099</v>
      </c>
      <c r="H14" s="513">
        <f t="shared" si="1"/>
        <v>66823.452224109904</v>
      </c>
      <c r="I14" s="513">
        <f t="shared" si="0"/>
        <v>180774.6522241098</v>
      </c>
      <c r="J14" s="513"/>
    </row>
    <row r="15" spans="1:10" s="226" customFormat="1" ht="14.25" customHeight="1">
      <c r="A15" s="736"/>
      <c r="B15" s="738"/>
      <c r="C15" s="530"/>
      <c r="D15" s="13" t="s">
        <v>252</v>
      </c>
      <c r="E15" s="514"/>
      <c r="F15" s="514"/>
      <c r="G15" s="514"/>
      <c r="H15" s="514"/>
      <c r="I15" s="514"/>
      <c r="J15" s="514"/>
    </row>
    <row r="16" spans="1:10" s="226" customFormat="1" ht="24" customHeight="1">
      <c r="A16" s="736"/>
      <c r="B16" s="738"/>
      <c r="C16" s="531"/>
      <c r="D16" s="234" t="s">
        <v>17</v>
      </c>
      <c r="E16" s="513">
        <f>E18+SUM(E24:E79)-E24-E29-E37-E51-E55-E72</f>
        <v>362523.5400000001</v>
      </c>
      <c r="F16" s="513">
        <f t="shared" ref="F16" si="2">F18+SUM(F24:F79)-F24-F29-F37-F51-F55-F72</f>
        <v>471496.5</v>
      </c>
      <c r="G16" s="513">
        <f>G18+SUM(G24:G79)-G24-G29-G37-G51-G55-G72</f>
        <v>538756.4522241099</v>
      </c>
      <c r="H16" s="513">
        <f>+G16-F16</f>
        <v>67259.952224109904</v>
      </c>
      <c r="I16" s="513">
        <f>G16-E16</f>
        <v>176232.91222410981</v>
      </c>
      <c r="J16" s="513"/>
    </row>
    <row r="17" spans="1:12" s="226" customFormat="1" ht="13.5" customHeight="1">
      <c r="A17" s="736"/>
      <c r="B17" s="738"/>
      <c r="C17" s="528"/>
      <c r="D17" s="232" t="s">
        <v>53</v>
      </c>
      <c r="E17" s="515"/>
      <c r="F17" s="515"/>
      <c r="G17" s="514"/>
      <c r="H17" s="514"/>
      <c r="I17" s="514"/>
      <c r="J17" s="515"/>
    </row>
    <row r="18" spans="1:12" s="226" customFormat="1" ht="36" customHeight="1">
      <c r="A18" s="736"/>
      <c r="B18" s="738"/>
      <c r="C18" s="532"/>
      <c r="D18" s="317" t="s">
        <v>945</v>
      </c>
      <c r="E18" s="516">
        <f>SUM(E20:E22)</f>
        <v>301973.55000000005</v>
      </c>
      <c r="F18" s="516">
        <f>SUM(F20:F22)</f>
        <v>395581.30000000005</v>
      </c>
      <c r="G18" s="516">
        <f>SUM(G20:G22)</f>
        <v>446223.8</v>
      </c>
      <c r="H18" s="516">
        <f t="shared" si="1"/>
        <v>50642.499999999942</v>
      </c>
      <c r="I18" s="516">
        <f t="shared" si="0"/>
        <v>144250.24999999994</v>
      </c>
      <c r="J18" s="516"/>
    </row>
    <row r="19" spans="1:12" s="226" customFormat="1">
      <c r="A19" s="352"/>
      <c r="B19" s="350"/>
      <c r="C19" s="528"/>
      <c r="D19" s="232" t="s">
        <v>53</v>
      </c>
      <c r="E19" s="515"/>
      <c r="F19" s="515"/>
      <c r="G19" s="514"/>
      <c r="H19" s="514">
        <f t="shared" si="1"/>
        <v>0</v>
      </c>
      <c r="I19" s="515">
        <f t="shared" si="0"/>
        <v>0</v>
      </c>
      <c r="J19" s="515"/>
    </row>
    <row r="20" spans="1:12" s="226" customFormat="1" ht="162.75" customHeight="1">
      <c r="A20" s="352"/>
      <c r="B20" s="350"/>
      <c r="C20" s="619">
        <v>4111</v>
      </c>
      <c r="D20" s="235" t="s">
        <v>18</v>
      </c>
      <c r="E20" s="515">
        <v>273528.78000000003</v>
      </c>
      <c r="F20" s="515">
        <v>307472.40000000002</v>
      </c>
      <c r="G20" s="517">
        <f>323017.6+12052</f>
        <v>335069.59999999998</v>
      </c>
      <c r="H20" s="515">
        <f t="shared" si="1"/>
        <v>27597.199999999953</v>
      </c>
      <c r="I20" s="515">
        <f t="shared" si="0"/>
        <v>61540.819999999949</v>
      </c>
      <c r="J20" s="525" t="s">
        <v>1015</v>
      </c>
    </row>
    <row r="21" spans="1:12" s="227" customFormat="1" ht="94.5">
      <c r="A21" s="352"/>
      <c r="B21" s="350"/>
      <c r="C21" s="619">
        <v>4112</v>
      </c>
      <c r="D21" s="235" t="s">
        <v>19</v>
      </c>
      <c r="E21" s="515">
        <v>11334.87</v>
      </c>
      <c r="F21" s="515">
        <v>70325.7</v>
      </c>
      <c r="G21" s="517">
        <f>85976.2+3263.2</f>
        <v>89239.4</v>
      </c>
      <c r="H21" s="515">
        <f t="shared" si="1"/>
        <v>18913.699999999997</v>
      </c>
      <c r="I21" s="515">
        <f t="shared" si="0"/>
        <v>77904.53</v>
      </c>
      <c r="J21" s="606" t="s">
        <v>1016</v>
      </c>
      <c r="K21" s="226"/>
      <c r="L21" s="226"/>
    </row>
    <row r="22" spans="1:12" s="227" customFormat="1" ht="121.5">
      <c r="A22" s="352"/>
      <c r="B22" s="350"/>
      <c r="C22" s="619">
        <v>4113</v>
      </c>
      <c r="D22" s="235" t="s">
        <v>20</v>
      </c>
      <c r="E22" s="515">
        <v>17109.900000000001</v>
      </c>
      <c r="F22" s="515">
        <v>17783.2</v>
      </c>
      <c r="G22" s="517">
        <f>21363.3+551.5</f>
        <v>21914.799999999999</v>
      </c>
      <c r="H22" s="515">
        <f t="shared" si="1"/>
        <v>4131.5999999999985</v>
      </c>
      <c r="I22" s="515">
        <f t="shared" si="0"/>
        <v>4804.8999999999978</v>
      </c>
      <c r="J22" s="414" t="s">
        <v>1017</v>
      </c>
      <c r="K22" s="226"/>
      <c r="L22" s="226"/>
    </row>
    <row r="23" spans="1:12" s="227" customFormat="1" ht="14.25">
      <c r="A23" s="352"/>
      <c r="B23" s="350"/>
      <c r="C23" s="533"/>
      <c r="D23" s="318"/>
      <c r="E23" s="517"/>
      <c r="F23" s="517"/>
      <c r="G23" s="517"/>
      <c r="H23" s="517"/>
      <c r="I23" s="517"/>
      <c r="J23" s="517"/>
      <c r="K23" s="226"/>
      <c r="L23" s="226"/>
    </row>
    <row r="24" spans="1:12" s="227" customFormat="1" ht="23.25" customHeight="1">
      <c r="A24" s="352"/>
      <c r="B24" s="350"/>
      <c r="C24" s="620">
        <v>4212</v>
      </c>
      <c r="D24" s="317" t="s">
        <v>21</v>
      </c>
      <c r="E24" s="516">
        <f t="shared" ref="E24:G24" si="3">E26+E27+E28</f>
        <v>4504.17</v>
      </c>
      <c r="F24" s="516">
        <f t="shared" si="3"/>
        <v>5885.7</v>
      </c>
      <c r="G24" s="516">
        <f t="shared" si="3"/>
        <v>7413.9155401099997</v>
      </c>
      <c r="H24" s="516">
        <f t="shared" si="1"/>
        <v>1528.2155401099999</v>
      </c>
      <c r="I24" s="516">
        <f t="shared" si="0"/>
        <v>2909.7455401099996</v>
      </c>
      <c r="J24" s="516"/>
    </row>
    <row r="25" spans="1:12" s="227" customFormat="1" ht="20.25" customHeight="1">
      <c r="A25" s="352"/>
      <c r="B25" s="350"/>
      <c r="C25" s="621"/>
      <c r="D25" s="232" t="s">
        <v>53</v>
      </c>
      <c r="E25" s="518"/>
      <c r="F25" s="518"/>
      <c r="G25" s="518"/>
      <c r="H25" s="518"/>
      <c r="I25" s="518"/>
      <c r="J25" s="518"/>
    </row>
    <row r="26" spans="1:12" s="227" customFormat="1" ht="65.25" customHeight="1">
      <c r="A26" s="352"/>
      <c r="B26" s="350"/>
      <c r="C26" s="621"/>
      <c r="D26" s="232" t="s">
        <v>21</v>
      </c>
      <c r="E26" s="518">
        <v>3578.73</v>
      </c>
      <c r="F26" s="518">
        <v>4585.7</v>
      </c>
      <c r="G26" s="517">
        <v>4984.1000000000004</v>
      </c>
      <c r="H26" s="518">
        <f t="shared" si="1"/>
        <v>398.40000000000055</v>
      </c>
      <c r="I26" s="518">
        <f t="shared" si="0"/>
        <v>1405.3700000000003</v>
      </c>
      <c r="J26" s="733" t="s">
        <v>823</v>
      </c>
    </row>
    <row r="27" spans="1:12" s="227" customFormat="1" ht="65.25" customHeight="1">
      <c r="A27" s="352"/>
      <c r="B27" s="350"/>
      <c r="C27" s="621"/>
      <c r="D27" s="232" t="s">
        <v>200</v>
      </c>
      <c r="E27" s="518"/>
      <c r="F27" s="518"/>
      <c r="G27" s="517">
        <v>806.4</v>
      </c>
      <c r="H27" s="518">
        <f t="shared" si="1"/>
        <v>806.4</v>
      </c>
      <c r="I27" s="518">
        <f t="shared" si="0"/>
        <v>806.4</v>
      </c>
      <c r="J27" s="733"/>
    </row>
    <row r="28" spans="1:12" s="227" customFormat="1" ht="65.25" customHeight="1">
      <c r="A28" s="352"/>
      <c r="B28" s="350"/>
      <c r="C28" s="621"/>
      <c r="D28" s="232" t="s">
        <v>254</v>
      </c>
      <c r="E28" s="518">
        <v>925.44</v>
      </c>
      <c r="F28" s="518">
        <v>1300</v>
      </c>
      <c r="G28" s="517">
        <v>1623.4155401100002</v>
      </c>
      <c r="H28" s="518">
        <f t="shared" si="1"/>
        <v>323.41554011000017</v>
      </c>
      <c r="I28" s="518">
        <f t="shared" si="0"/>
        <v>697.97554011000011</v>
      </c>
      <c r="J28" s="733"/>
    </row>
    <row r="29" spans="1:12" s="227" customFormat="1" ht="14.25">
      <c r="A29" s="352"/>
      <c r="B29" s="350"/>
      <c r="C29" s="620">
        <v>4213</v>
      </c>
      <c r="D29" s="317" t="s">
        <v>22</v>
      </c>
      <c r="E29" s="516">
        <f t="shared" ref="E29:G29" si="4">E31+E32</f>
        <v>165.1</v>
      </c>
      <c r="F29" s="516">
        <f t="shared" si="4"/>
        <v>213</v>
      </c>
      <c r="G29" s="516">
        <f t="shared" si="4"/>
        <v>237.00668399999998</v>
      </c>
      <c r="H29" s="516">
        <f t="shared" si="1"/>
        <v>24.006683999999979</v>
      </c>
      <c r="I29" s="516">
        <f t="shared" si="0"/>
        <v>71.906683999999984</v>
      </c>
      <c r="J29" s="516"/>
    </row>
    <row r="30" spans="1:12" s="227" customFormat="1">
      <c r="A30" s="352"/>
      <c r="B30" s="350"/>
      <c r="C30" s="621"/>
      <c r="D30" s="232" t="s">
        <v>53</v>
      </c>
      <c r="E30" s="518"/>
      <c r="F30" s="518"/>
      <c r="G30" s="518"/>
      <c r="H30" s="518">
        <f t="shared" si="1"/>
        <v>0</v>
      </c>
      <c r="I30" s="518">
        <f t="shared" si="0"/>
        <v>0</v>
      </c>
      <c r="J30" s="518"/>
    </row>
    <row r="31" spans="1:12" s="227" customFormat="1" ht="27">
      <c r="A31" s="352"/>
      <c r="B31" s="350"/>
      <c r="C31" s="621"/>
      <c r="D31" s="236" t="s">
        <v>23</v>
      </c>
      <c r="E31" s="518">
        <v>75.099999999999994</v>
      </c>
      <c r="F31" s="518">
        <v>123</v>
      </c>
      <c r="G31" s="517">
        <v>147.00668399999998</v>
      </c>
      <c r="H31" s="518">
        <f t="shared" si="1"/>
        <v>24.006683999999979</v>
      </c>
      <c r="I31" s="518">
        <f t="shared" si="0"/>
        <v>71.906683999999984</v>
      </c>
      <c r="J31" s="9" t="s">
        <v>824</v>
      </c>
    </row>
    <row r="32" spans="1:12" s="227" customFormat="1" ht="27">
      <c r="A32" s="352"/>
      <c r="B32" s="350"/>
      <c r="C32" s="621"/>
      <c r="D32" s="236" t="s">
        <v>194</v>
      </c>
      <c r="E32" s="518">
        <v>90</v>
      </c>
      <c r="F32" s="518">
        <v>90</v>
      </c>
      <c r="G32" s="517">
        <v>90</v>
      </c>
      <c r="H32" s="518">
        <f t="shared" si="1"/>
        <v>0</v>
      </c>
      <c r="I32" s="518">
        <f t="shared" si="0"/>
        <v>0</v>
      </c>
      <c r="J32" s="518"/>
    </row>
    <row r="33" spans="1:11" s="227" customFormat="1" ht="67.5">
      <c r="A33" s="352"/>
      <c r="B33" s="350"/>
      <c r="C33" s="533">
        <v>4214</v>
      </c>
      <c r="D33" s="603" t="s">
        <v>24</v>
      </c>
      <c r="E33" s="517">
        <v>5982.57</v>
      </c>
      <c r="F33" s="517">
        <v>6423.7</v>
      </c>
      <c r="G33" s="517">
        <v>9248</v>
      </c>
      <c r="H33" s="517">
        <f t="shared" si="1"/>
        <v>2824.3</v>
      </c>
      <c r="I33" s="517">
        <f t="shared" si="0"/>
        <v>3265.4300000000003</v>
      </c>
      <c r="J33" s="517" t="s">
        <v>825</v>
      </c>
      <c r="K33" s="226"/>
    </row>
    <row r="34" spans="1:11" s="226" customFormat="1" ht="23.25" customHeight="1">
      <c r="A34" s="352"/>
      <c r="B34" s="350"/>
      <c r="C34" s="533">
        <v>4215</v>
      </c>
      <c r="D34" s="603" t="s">
        <v>25</v>
      </c>
      <c r="E34" s="517">
        <v>427</v>
      </c>
      <c r="F34" s="517">
        <v>450</v>
      </c>
      <c r="G34" s="517">
        <v>450</v>
      </c>
      <c r="H34" s="517">
        <f t="shared" si="1"/>
        <v>0</v>
      </c>
      <c r="I34" s="517">
        <f t="shared" si="0"/>
        <v>23</v>
      </c>
      <c r="J34" s="517"/>
      <c r="K34" s="158"/>
    </row>
    <row r="35" spans="1:11" s="158" customFormat="1" ht="102" customHeight="1">
      <c r="A35" s="352"/>
      <c r="B35" s="350"/>
      <c r="C35" s="533">
        <v>4216</v>
      </c>
      <c r="D35" s="603" t="s">
        <v>26</v>
      </c>
      <c r="E35" s="517">
        <v>2751</v>
      </c>
      <c r="F35" s="517">
        <v>4392</v>
      </c>
      <c r="G35" s="517">
        <f>(120000+76000+175000+200000)/1000*12</f>
        <v>6852</v>
      </c>
      <c r="H35" s="517">
        <f t="shared" si="1"/>
        <v>2460</v>
      </c>
      <c r="I35" s="517">
        <f t="shared" si="0"/>
        <v>4101</v>
      </c>
      <c r="J35" s="414" t="s">
        <v>947</v>
      </c>
    </row>
    <row r="36" spans="1:11" s="158" customFormat="1" ht="25.5" customHeight="1">
      <c r="A36" s="352"/>
      <c r="B36" s="350"/>
      <c r="C36" s="620">
        <v>4217</v>
      </c>
      <c r="D36" s="317" t="s">
        <v>27</v>
      </c>
      <c r="E36" s="516"/>
      <c r="F36" s="516"/>
      <c r="G36" s="516"/>
      <c r="H36" s="516"/>
      <c r="I36" s="516"/>
      <c r="J36" s="516"/>
    </row>
    <row r="37" spans="1:11" s="158" customFormat="1" ht="14.25" customHeight="1">
      <c r="A37" s="352"/>
      <c r="B37" s="350"/>
      <c r="C37" s="620"/>
      <c r="D37" s="317" t="s">
        <v>274</v>
      </c>
      <c r="E37" s="516">
        <f t="shared" ref="E37:G37" si="5">E39+E40</f>
        <v>14728.01</v>
      </c>
      <c r="F37" s="516">
        <f t="shared" si="5"/>
        <v>22000</v>
      </c>
      <c r="G37" s="516">
        <f t="shared" si="5"/>
        <v>25000</v>
      </c>
      <c r="H37" s="516">
        <f t="shared" si="1"/>
        <v>3000</v>
      </c>
      <c r="I37" s="516">
        <f t="shared" si="0"/>
        <v>10271.99</v>
      </c>
      <c r="J37" s="516"/>
    </row>
    <row r="38" spans="1:11" s="158" customFormat="1" ht="13.5" customHeight="1">
      <c r="A38" s="352"/>
      <c r="B38" s="350"/>
      <c r="C38" s="621"/>
      <c r="D38" s="232" t="s">
        <v>53</v>
      </c>
      <c r="E38" s="514"/>
      <c r="F38" s="514"/>
      <c r="G38" s="514"/>
      <c r="H38" s="514">
        <f t="shared" si="1"/>
        <v>0</v>
      </c>
      <c r="I38" s="514">
        <f t="shared" si="0"/>
        <v>0</v>
      </c>
      <c r="J38" s="582"/>
    </row>
    <row r="39" spans="1:11" s="158" customFormat="1" ht="28.5" customHeight="1">
      <c r="A39" s="352"/>
      <c r="B39" s="350"/>
      <c r="C39" s="621">
        <v>4221</v>
      </c>
      <c r="D39" s="232" t="s">
        <v>28</v>
      </c>
      <c r="E39" s="514">
        <v>1831.75</v>
      </c>
      <c r="F39" s="514">
        <v>5000</v>
      </c>
      <c r="G39" s="517">
        <v>5000</v>
      </c>
      <c r="H39" s="514">
        <f t="shared" si="1"/>
        <v>0</v>
      </c>
      <c r="I39" s="514">
        <f t="shared" si="0"/>
        <v>3168.25</v>
      </c>
      <c r="J39" s="731" t="s">
        <v>845</v>
      </c>
    </row>
    <row r="40" spans="1:11" s="158" customFormat="1" ht="187.5" customHeight="1">
      <c r="A40" s="352"/>
      <c r="B40" s="350"/>
      <c r="C40" s="621">
        <v>4222</v>
      </c>
      <c r="D40" s="232" t="s">
        <v>29</v>
      </c>
      <c r="E40" s="514">
        <v>12896.26</v>
      </c>
      <c r="F40" s="514">
        <v>17000</v>
      </c>
      <c r="G40" s="517">
        <v>20000</v>
      </c>
      <c r="H40" s="514">
        <f t="shared" si="1"/>
        <v>3000</v>
      </c>
      <c r="I40" s="514">
        <f t="shared" si="0"/>
        <v>7103.74</v>
      </c>
      <c r="J40" s="732"/>
      <c r="K40" s="227"/>
    </row>
    <row r="41" spans="1:11" s="227" customFormat="1" ht="27.75" customHeight="1">
      <c r="A41" s="352"/>
      <c r="B41" s="350"/>
      <c r="C41" s="621">
        <v>4231</v>
      </c>
      <c r="D41" s="233" t="s">
        <v>30</v>
      </c>
      <c r="E41" s="514"/>
      <c r="F41" s="514"/>
      <c r="G41" s="517"/>
      <c r="H41" s="514">
        <f t="shared" si="1"/>
        <v>0</v>
      </c>
      <c r="I41" s="514">
        <f t="shared" si="0"/>
        <v>0</v>
      </c>
      <c r="J41" s="514"/>
    </row>
    <row r="42" spans="1:11" s="227" customFormat="1" ht="35.25" customHeight="1">
      <c r="A42" s="352"/>
      <c r="B42" s="350"/>
      <c r="C42" s="621">
        <v>4232</v>
      </c>
      <c r="D42" s="233" t="s">
        <v>31</v>
      </c>
      <c r="E42" s="514">
        <v>1005.7</v>
      </c>
      <c r="F42" s="514">
        <v>1850</v>
      </c>
      <c r="G42" s="517">
        <v>3396.4</v>
      </c>
      <c r="H42" s="514">
        <f t="shared" si="1"/>
        <v>1546.4</v>
      </c>
      <c r="I42" s="514">
        <f t="shared" ref="I42:I73" si="6">G42-E42</f>
        <v>2390.6999999999998</v>
      </c>
      <c r="J42" s="606" t="s">
        <v>826</v>
      </c>
    </row>
    <row r="43" spans="1:11" s="227" customFormat="1" ht="28.5">
      <c r="A43" s="352"/>
      <c r="B43" s="350"/>
      <c r="C43" s="621">
        <v>4233</v>
      </c>
      <c r="D43" s="233" t="s">
        <v>246</v>
      </c>
      <c r="E43" s="514"/>
      <c r="F43" s="514"/>
      <c r="G43" s="517"/>
      <c r="H43" s="514">
        <f t="shared" si="1"/>
        <v>0</v>
      </c>
      <c r="I43" s="514">
        <f t="shared" si="6"/>
        <v>0</v>
      </c>
      <c r="J43" s="581"/>
    </row>
    <row r="44" spans="1:11" s="227" customFormat="1" ht="44.25" customHeight="1">
      <c r="A44" s="352"/>
      <c r="B44" s="350"/>
      <c r="C44" s="621">
        <v>4234</v>
      </c>
      <c r="D44" s="233" t="s">
        <v>32</v>
      </c>
      <c r="E44" s="514">
        <v>2273.8000000000002</v>
      </c>
      <c r="F44" s="518">
        <v>2732</v>
      </c>
      <c r="G44" s="517">
        <v>4157</v>
      </c>
      <c r="H44" s="518">
        <f t="shared" si="1"/>
        <v>1425</v>
      </c>
      <c r="I44" s="518">
        <f t="shared" si="6"/>
        <v>1883.1999999999998</v>
      </c>
      <c r="J44" s="606" t="s">
        <v>847</v>
      </c>
      <c r="K44" s="226"/>
    </row>
    <row r="45" spans="1:11" s="226" customFormat="1" ht="17.25" customHeight="1">
      <c r="A45" s="352"/>
      <c r="B45" s="350"/>
      <c r="C45" s="621">
        <v>4235</v>
      </c>
      <c r="D45" s="233" t="s">
        <v>33</v>
      </c>
      <c r="E45" s="518"/>
      <c r="F45" s="518"/>
      <c r="G45" s="517"/>
      <c r="H45" s="518">
        <f t="shared" si="1"/>
        <v>0</v>
      </c>
      <c r="I45" s="518">
        <f t="shared" si="6"/>
        <v>0</v>
      </c>
      <c r="J45" s="518"/>
      <c r="K45" s="227"/>
    </row>
    <row r="46" spans="1:11" s="227" customFormat="1" ht="28.5">
      <c r="A46" s="352"/>
      <c r="B46" s="350"/>
      <c r="C46" s="621">
        <v>4236</v>
      </c>
      <c r="D46" s="233" t="s">
        <v>34</v>
      </c>
      <c r="E46" s="518"/>
      <c r="F46" s="518"/>
      <c r="G46" s="517"/>
      <c r="H46" s="518">
        <f t="shared" si="1"/>
        <v>0</v>
      </c>
      <c r="I46" s="518">
        <f t="shared" si="6"/>
        <v>0</v>
      </c>
      <c r="J46" s="518"/>
      <c r="K46" s="226"/>
    </row>
    <row r="47" spans="1:11" s="226" customFormat="1" ht="40.5">
      <c r="A47" s="352"/>
      <c r="B47" s="350"/>
      <c r="C47" s="621">
        <v>4237</v>
      </c>
      <c r="D47" s="233" t="s">
        <v>35</v>
      </c>
      <c r="E47" s="518">
        <v>5120.0600000000004</v>
      </c>
      <c r="F47" s="518">
        <v>3500</v>
      </c>
      <c r="G47" s="517">
        <v>4500</v>
      </c>
      <c r="H47" s="518">
        <f t="shared" si="1"/>
        <v>1000</v>
      </c>
      <c r="I47" s="518">
        <f t="shared" si="6"/>
        <v>-620.0600000000004</v>
      </c>
      <c r="J47" s="606" t="s">
        <v>848</v>
      </c>
    </row>
    <row r="48" spans="1:11" s="226" customFormat="1" ht="19.5" customHeight="1">
      <c r="A48" s="352"/>
      <c r="B48" s="350"/>
      <c r="C48" s="621">
        <v>4239</v>
      </c>
      <c r="D48" s="231" t="s">
        <v>36</v>
      </c>
      <c r="E48" s="515">
        <v>729.81</v>
      </c>
      <c r="F48" s="515">
        <v>964</v>
      </c>
      <c r="G48" s="517">
        <v>964</v>
      </c>
      <c r="H48" s="515">
        <f t="shared" si="1"/>
        <v>0</v>
      </c>
      <c r="I48" s="515">
        <f t="shared" si="6"/>
        <v>234.19000000000005</v>
      </c>
      <c r="J48" s="515"/>
    </row>
    <row r="49" spans="1:11" s="226" customFormat="1" ht="19.5" customHeight="1">
      <c r="A49" s="352"/>
      <c r="B49" s="350"/>
      <c r="C49" s="621">
        <v>4241</v>
      </c>
      <c r="D49" s="233" t="s">
        <v>37</v>
      </c>
      <c r="E49" s="518"/>
      <c r="F49" s="518"/>
      <c r="G49" s="517"/>
      <c r="H49" s="518">
        <f t="shared" si="1"/>
        <v>0</v>
      </c>
      <c r="I49" s="518">
        <f t="shared" si="6"/>
        <v>0</v>
      </c>
      <c r="J49" s="518"/>
    </row>
    <row r="50" spans="1:11" s="226" customFormat="1" ht="28.5">
      <c r="A50" s="352"/>
      <c r="B50" s="350"/>
      <c r="C50" s="621">
        <v>4251</v>
      </c>
      <c r="D50" s="231" t="s">
        <v>38</v>
      </c>
      <c r="E50" s="515"/>
      <c r="F50" s="515">
        <v>3000</v>
      </c>
      <c r="G50" s="517">
        <v>3000</v>
      </c>
      <c r="H50" s="515">
        <f t="shared" si="1"/>
        <v>0</v>
      </c>
      <c r="I50" s="515">
        <f t="shared" si="6"/>
        <v>3000</v>
      </c>
      <c r="J50" s="515"/>
    </row>
    <row r="51" spans="1:11" s="226" customFormat="1" ht="28.5">
      <c r="A51" s="352"/>
      <c r="B51" s="350"/>
      <c r="C51" s="620">
        <v>4252</v>
      </c>
      <c r="D51" s="317" t="s">
        <v>39</v>
      </c>
      <c r="E51" s="516">
        <f t="shared" ref="E51" si="7">E53+E54</f>
        <v>3278.0299999999997</v>
      </c>
      <c r="F51" s="516">
        <f>F53+F54</f>
        <v>4218.3999999999996</v>
      </c>
      <c r="G51" s="516">
        <f>G53+G54</f>
        <v>4830</v>
      </c>
      <c r="H51" s="516">
        <f t="shared" si="1"/>
        <v>611.60000000000036</v>
      </c>
      <c r="I51" s="516">
        <f t="shared" si="6"/>
        <v>1551.9700000000003</v>
      </c>
      <c r="J51" s="516"/>
    </row>
    <row r="52" spans="1:11" s="226" customFormat="1">
      <c r="A52" s="352"/>
      <c r="B52" s="350"/>
      <c r="C52" s="621"/>
      <c r="D52" s="232" t="s">
        <v>53</v>
      </c>
      <c r="E52" s="515"/>
      <c r="F52" s="515"/>
      <c r="G52" s="515"/>
      <c r="H52" s="515">
        <f t="shared" si="1"/>
        <v>0</v>
      </c>
      <c r="I52" s="515">
        <f t="shared" si="6"/>
        <v>0</v>
      </c>
      <c r="J52" s="515"/>
      <c r="K52" s="227"/>
    </row>
    <row r="53" spans="1:11" s="227" customFormat="1" ht="35.25" customHeight="1">
      <c r="A53" s="352"/>
      <c r="B53" s="350"/>
      <c r="C53" s="621"/>
      <c r="D53" s="237" t="s">
        <v>40</v>
      </c>
      <c r="E53" s="515">
        <v>3011.33</v>
      </c>
      <c r="F53" s="515">
        <v>3288.4</v>
      </c>
      <c r="G53" s="517">
        <v>3550</v>
      </c>
      <c r="H53" s="515">
        <f t="shared" si="1"/>
        <v>261.59999999999991</v>
      </c>
      <c r="I53" s="515">
        <f t="shared" si="6"/>
        <v>538.67000000000007</v>
      </c>
      <c r="J53" s="731" t="s">
        <v>827</v>
      </c>
    </row>
    <row r="54" spans="1:11" s="227" customFormat="1" ht="35.25" customHeight="1">
      <c r="A54" s="352"/>
      <c r="B54" s="350"/>
      <c r="C54" s="621"/>
      <c r="D54" s="237" t="s">
        <v>41</v>
      </c>
      <c r="E54" s="515">
        <v>266.7</v>
      </c>
      <c r="F54" s="515">
        <v>930</v>
      </c>
      <c r="G54" s="517">
        <v>1280</v>
      </c>
      <c r="H54" s="515">
        <f t="shared" si="1"/>
        <v>350</v>
      </c>
      <c r="I54" s="515">
        <f t="shared" si="6"/>
        <v>1013.3</v>
      </c>
      <c r="J54" s="732"/>
    </row>
    <row r="55" spans="1:11" s="227" customFormat="1" ht="14.25">
      <c r="A55" s="352"/>
      <c r="B55" s="350"/>
      <c r="C55" s="620">
        <v>4261</v>
      </c>
      <c r="D55" s="317" t="s">
        <v>42</v>
      </c>
      <c r="E55" s="516">
        <f t="shared" ref="E55:G55" si="8">E57+E58</f>
        <v>2276.4899999999998</v>
      </c>
      <c r="F55" s="516">
        <f t="shared" si="8"/>
        <v>2411.8000000000002</v>
      </c>
      <c r="G55" s="516">
        <f t="shared" si="8"/>
        <v>2855.5</v>
      </c>
      <c r="H55" s="516">
        <f t="shared" si="1"/>
        <v>443.69999999999982</v>
      </c>
      <c r="I55" s="516">
        <f t="shared" si="6"/>
        <v>579.01000000000022</v>
      </c>
      <c r="J55" s="516"/>
    </row>
    <row r="56" spans="1:11" s="227" customFormat="1">
      <c r="A56" s="352"/>
      <c r="B56" s="350"/>
      <c r="C56" s="621"/>
      <c r="D56" s="232" t="s">
        <v>53</v>
      </c>
      <c r="E56" s="518"/>
      <c r="F56" s="518"/>
      <c r="G56" s="518"/>
      <c r="H56" s="518">
        <f t="shared" si="1"/>
        <v>0</v>
      </c>
      <c r="I56" s="518">
        <f t="shared" si="6"/>
        <v>0</v>
      </c>
      <c r="J56" s="518"/>
    </row>
    <row r="57" spans="1:11" s="227" customFormat="1" ht="27">
      <c r="A57" s="352"/>
      <c r="B57" s="350"/>
      <c r="C57" s="621"/>
      <c r="D57" s="232" t="s">
        <v>43</v>
      </c>
      <c r="E57" s="518">
        <v>2276.4899999999998</v>
      </c>
      <c r="F57" s="518">
        <v>2411.8000000000002</v>
      </c>
      <c r="G57" s="517">
        <v>2855.5</v>
      </c>
      <c r="H57" s="585">
        <f t="shared" si="1"/>
        <v>443.69999999999982</v>
      </c>
      <c r="I57" s="518">
        <f t="shared" si="6"/>
        <v>579.01000000000022</v>
      </c>
      <c r="J57" s="518" t="s">
        <v>828</v>
      </c>
    </row>
    <row r="58" spans="1:11" s="227" customFormat="1">
      <c r="A58" s="352"/>
      <c r="B58" s="350"/>
      <c r="C58" s="621"/>
      <c r="D58" s="232" t="s">
        <v>44</v>
      </c>
      <c r="E58" s="518"/>
      <c r="F58" s="518"/>
      <c r="G58" s="517"/>
      <c r="H58" s="585">
        <f t="shared" si="1"/>
        <v>0</v>
      </c>
      <c r="I58" s="518">
        <f t="shared" si="6"/>
        <v>0</v>
      </c>
      <c r="J58" s="518"/>
    </row>
    <row r="59" spans="1:11" s="227" customFormat="1" ht="25.5" customHeight="1">
      <c r="A59" s="352"/>
      <c r="B59" s="350"/>
      <c r="C59" s="621">
        <v>4262</v>
      </c>
      <c r="D59" s="233" t="s">
        <v>214</v>
      </c>
      <c r="E59" s="518"/>
      <c r="F59" s="518"/>
      <c r="G59" s="517"/>
      <c r="H59" s="585">
        <f t="shared" si="1"/>
        <v>0</v>
      </c>
      <c r="I59" s="518">
        <f t="shared" si="6"/>
        <v>0</v>
      </c>
      <c r="J59" s="518"/>
    </row>
    <row r="60" spans="1:11" s="227" customFormat="1" ht="27.75" customHeight="1">
      <c r="A60" s="352"/>
      <c r="B60" s="350"/>
      <c r="C60" s="621">
        <v>4264</v>
      </c>
      <c r="D60" s="233" t="s">
        <v>213</v>
      </c>
      <c r="E60" s="518">
        <v>9491.27</v>
      </c>
      <c r="F60" s="518">
        <v>9092</v>
      </c>
      <c r="G60" s="517">
        <v>10092</v>
      </c>
      <c r="H60" s="585">
        <f t="shared" si="1"/>
        <v>1000</v>
      </c>
      <c r="I60" s="518">
        <f t="shared" si="6"/>
        <v>600.72999999999956</v>
      </c>
      <c r="J60" s="518"/>
    </row>
    <row r="61" spans="1:11" s="227" customFormat="1" ht="22.5" customHeight="1">
      <c r="A61" s="583"/>
      <c r="B61" s="584"/>
      <c r="C61" s="622">
        <v>4266</v>
      </c>
      <c r="D61" s="623" t="s">
        <v>282</v>
      </c>
      <c r="E61" s="518"/>
      <c r="F61" s="518"/>
      <c r="G61" s="517"/>
      <c r="H61" s="585">
        <f t="shared" si="1"/>
        <v>0</v>
      </c>
      <c r="I61" s="518">
        <f t="shared" si="6"/>
        <v>0</v>
      </c>
      <c r="J61" s="518"/>
    </row>
    <row r="62" spans="1:11" s="227" customFormat="1" ht="14.25">
      <c r="A62" s="352"/>
      <c r="B62" s="350"/>
      <c r="C62" s="621">
        <v>4267</v>
      </c>
      <c r="D62" s="233" t="s">
        <v>215</v>
      </c>
      <c r="E62" s="518">
        <v>984.69</v>
      </c>
      <c r="F62" s="518">
        <v>1681.1</v>
      </c>
      <c r="G62" s="517">
        <v>1681.1</v>
      </c>
      <c r="H62" s="585">
        <f t="shared" si="1"/>
        <v>0</v>
      </c>
      <c r="I62" s="518">
        <f t="shared" si="6"/>
        <v>696.40999999999985</v>
      </c>
      <c r="J62" s="518"/>
    </row>
    <row r="63" spans="1:11" s="227" customFormat="1" ht="14.25">
      <c r="A63" s="352"/>
      <c r="B63" s="350"/>
      <c r="C63" s="621">
        <v>4269</v>
      </c>
      <c r="D63" s="233" t="s">
        <v>45</v>
      </c>
      <c r="E63" s="518"/>
      <c r="F63" s="518"/>
      <c r="G63" s="517"/>
      <c r="H63" s="585">
        <f t="shared" si="1"/>
        <v>0</v>
      </c>
      <c r="I63" s="518">
        <f t="shared" si="6"/>
        <v>0</v>
      </c>
      <c r="J63" s="518"/>
      <c r="K63" s="229"/>
    </row>
    <row r="64" spans="1:11" s="227" customFormat="1" ht="28.5">
      <c r="A64" s="352"/>
      <c r="B64" s="350"/>
      <c r="C64" s="621">
        <v>4511</v>
      </c>
      <c r="D64" s="231" t="s">
        <v>46</v>
      </c>
      <c r="E64" s="518"/>
      <c r="F64" s="518"/>
      <c r="G64" s="517"/>
      <c r="H64" s="585">
        <f t="shared" si="1"/>
        <v>0</v>
      </c>
      <c r="I64" s="518">
        <f t="shared" si="6"/>
        <v>0</v>
      </c>
      <c r="J64" s="518"/>
      <c r="K64" s="229"/>
    </row>
    <row r="65" spans="1:11" s="229" customFormat="1" ht="123.75" customHeight="1">
      <c r="A65" s="352"/>
      <c r="B65" s="350"/>
      <c r="C65" s="621">
        <v>4621</v>
      </c>
      <c r="D65" s="231" t="s">
        <v>47</v>
      </c>
      <c r="E65" s="518">
        <v>6546.8</v>
      </c>
      <c r="F65" s="518">
        <v>6796.1</v>
      </c>
      <c r="G65" s="517">
        <f>6730.265+1500*538.71/1000</f>
        <v>7538.33</v>
      </c>
      <c r="H65" s="585">
        <f t="shared" si="1"/>
        <v>742.22999999999956</v>
      </c>
      <c r="I65" s="518">
        <f t="shared" si="6"/>
        <v>991.52999999999975</v>
      </c>
      <c r="J65" s="605" t="s">
        <v>946</v>
      </c>
    </row>
    <row r="66" spans="1:11" s="229" customFormat="1" ht="28.5">
      <c r="A66" s="352"/>
      <c r="B66" s="350"/>
      <c r="C66" s="621">
        <v>4631</v>
      </c>
      <c r="D66" s="231" t="s">
        <v>245</v>
      </c>
      <c r="E66" s="518"/>
      <c r="F66" s="518"/>
      <c r="G66" s="517"/>
      <c r="H66" s="518">
        <f t="shared" si="1"/>
        <v>0</v>
      </c>
      <c r="I66" s="518">
        <f t="shared" si="6"/>
        <v>0</v>
      </c>
      <c r="J66" s="586"/>
    </row>
    <row r="67" spans="1:11" s="229" customFormat="1" ht="21.75" customHeight="1">
      <c r="A67" s="352"/>
      <c r="B67" s="350"/>
      <c r="C67" s="621">
        <v>4632</v>
      </c>
      <c r="D67" s="231" t="s">
        <v>198</v>
      </c>
      <c r="E67" s="518"/>
      <c r="F67" s="518"/>
      <c r="G67" s="517"/>
      <c r="H67" s="518">
        <f t="shared" si="1"/>
        <v>0</v>
      </c>
      <c r="I67" s="518">
        <f t="shared" si="6"/>
        <v>0</v>
      </c>
      <c r="J67" s="518"/>
    </row>
    <row r="68" spans="1:11" s="229" customFormat="1" ht="48.75" customHeight="1">
      <c r="A68" s="352"/>
      <c r="B68" s="350"/>
      <c r="C68" s="624">
        <v>4638</v>
      </c>
      <c r="D68" s="625" t="s">
        <v>283</v>
      </c>
      <c r="E68" s="518"/>
      <c r="F68" s="518"/>
      <c r="G68" s="517"/>
      <c r="H68" s="518">
        <f t="shared" si="1"/>
        <v>0</v>
      </c>
      <c r="I68" s="518">
        <f t="shared" si="6"/>
        <v>0</v>
      </c>
      <c r="J68" s="518"/>
    </row>
    <row r="69" spans="1:11" s="229" customFormat="1" ht="14.25">
      <c r="A69" s="352"/>
      <c r="B69" s="350"/>
      <c r="C69" s="621" t="s">
        <v>249</v>
      </c>
      <c r="D69" s="231" t="s">
        <v>250</v>
      </c>
      <c r="E69" s="518"/>
      <c r="F69" s="518"/>
      <c r="G69" s="517"/>
      <c r="H69" s="518">
        <f t="shared" si="1"/>
        <v>0</v>
      </c>
      <c r="I69" s="518">
        <f t="shared" si="6"/>
        <v>0</v>
      </c>
      <c r="J69" s="518"/>
    </row>
    <row r="70" spans="1:11" s="229" customFormat="1" ht="14.25">
      <c r="A70" s="352"/>
      <c r="B70" s="350"/>
      <c r="C70" s="621">
        <v>4729</v>
      </c>
      <c r="D70" s="233" t="s">
        <v>48</v>
      </c>
      <c r="E70" s="519"/>
      <c r="F70" s="519"/>
      <c r="G70" s="517"/>
      <c r="H70" s="518">
        <f t="shared" si="1"/>
        <v>0</v>
      </c>
      <c r="I70" s="518">
        <f t="shared" si="6"/>
        <v>0</v>
      </c>
      <c r="J70" s="519"/>
    </row>
    <row r="71" spans="1:11" s="229" customFormat="1" ht="14.25">
      <c r="A71" s="352"/>
      <c r="B71" s="350"/>
      <c r="C71" s="621">
        <v>4822</v>
      </c>
      <c r="D71" s="233" t="s">
        <v>49</v>
      </c>
      <c r="E71" s="519"/>
      <c r="F71" s="519"/>
      <c r="G71" s="517"/>
      <c r="H71" s="518">
        <f t="shared" si="1"/>
        <v>0</v>
      </c>
      <c r="I71" s="518">
        <f t="shared" si="6"/>
        <v>0</v>
      </c>
      <c r="J71" s="519"/>
    </row>
    <row r="72" spans="1:11" s="229" customFormat="1" ht="14.25">
      <c r="A72" s="352"/>
      <c r="B72" s="350"/>
      <c r="C72" s="620">
        <v>4823</v>
      </c>
      <c r="D72" s="317" t="s">
        <v>50</v>
      </c>
      <c r="E72" s="516">
        <f t="shared" ref="E72:G72" si="9">E74+E75+E76</f>
        <v>285.49</v>
      </c>
      <c r="F72" s="516">
        <f t="shared" si="9"/>
        <v>305.39999999999998</v>
      </c>
      <c r="G72" s="516">
        <f t="shared" si="9"/>
        <v>317.39999999999998</v>
      </c>
      <c r="H72" s="516">
        <f t="shared" si="1"/>
        <v>12</v>
      </c>
      <c r="I72" s="516">
        <f t="shared" si="6"/>
        <v>31.909999999999968</v>
      </c>
      <c r="J72" s="516"/>
    </row>
    <row r="73" spans="1:11" s="229" customFormat="1" ht="14.25">
      <c r="A73" s="352"/>
      <c r="B73" s="350"/>
      <c r="C73" s="621"/>
      <c r="D73" s="232" t="s">
        <v>53</v>
      </c>
      <c r="E73" s="519"/>
      <c r="F73" s="519"/>
      <c r="G73" s="518"/>
      <c r="H73" s="518">
        <f t="shared" si="1"/>
        <v>0</v>
      </c>
      <c r="I73" s="518">
        <f t="shared" si="6"/>
        <v>0</v>
      </c>
      <c r="J73" s="519"/>
      <c r="K73" s="227"/>
    </row>
    <row r="74" spans="1:11" s="227" customFormat="1" ht="27">
      <c r="A74" s="352"/>
      <c r="B74" s="350"/>
      <c r="C74" s="621"/>
      <c r="D74" s="232" t="s">
        <v>197</v>
      </c>
      <c r="E74" s="519">
        <v>91.09</v>
      </c>
      <c r="F74" s="519">
        <v>99</v>
      </c>
      <c r="G74" s="517">
        <v>111</v>
      </c>
      <c r="H74" s="518">
        <f t="shared" ref="H74:H86" si="10">+G74-F74</f>
        <v>12</v>
      </c>
      <c r="I74" s="518">
        <f t="shared" ref="I74:I79" si="11">G74-E74</f>
        <v>19.909999999999997</v>
      </c>
      <c r="J74" s="518" t="s">
        <v>849</v>
      </c>
      <c r="K74" s="5"/>
    </row>
    <row r="75" spans="1:11" ht="27.95" customHeight="1">
      <c r="A75" s="352"/>
      <c r="B75" s="350"/>
      <c r="C75" s="621"/>
      <c r="D75" s="232" t="s">
        <v>195</v>
      </c>
      <c r="E75" s="519">
        <v>98.4</v>
      </c>
      <c r="F75" s="519">
        <v>98.4</v>
      </c>
      <c r="G75" s="517">
        <v>98.4</v>
      </c>
      <c r="H75" s="518">
        <f t="shared" si="10"/>
        <v>0</v>
      </c>
      <c r="I75" s="518">
        <f t="shared" si="11"/>
        <v>0</v>
      </c>
      <c r="J75" s="519"/>
    </row>
    <row r="76" spans="1:11" ht="14.25">
      <c r="A76" s="352"/>
      <c r="B76" s="350"/>
      <c r="C76" s="621"/>
      <c r="D76" s="232" t="s">
        <v>196</v>
      </c>
      <c r="E76" s="519">
        <v>96</v>
      </c>
      <c r="F76" s="519">
        <v>108</v>
      </c>
      <c r="G76" s="517">
        <v>108</v>
      </c>
      <c r="H76" s="518">
        <f t="shared" si="10"/>
        <v>0</v>
      </c>
      <c r="I76" s="518">
        <f t="shared" si="11"/>
        <v>12</v>
      </c>
      <c r="J76" s="519"/>
      <c r="K76" s="239"/>
    </row>
    <row r="77" spans="1:11" ht="31.5" customHeight="1">
      <c r="A77" s="352"/>
      <c r="B77" s="350"/>
      <c r="C77" s="626">
        <v>4824</v>
      </c>
      <c r="D77" s="625" t="s">
        <v>307</v>
      </c>
      <c r="E77" s="519"/>
      <c r="F77" s="519"/>
      <c r="G77" s="517"/>
      <c r="H77" s="518">
        <f t="shared" si="10"/>
        <v>0</v>
      </c>
      <c r="I77" s="518">
        <f t="shared" si="11"/>
        <v>0</v>
      </c>
      <c r="J77" s="519"/>
      <c r="K77" s="239"/>
    </row>
    <row r="78" spans="1:11" s="239" customFormat="1" ht="14.25">
      <c r="A78" s="352"/>
      <c r="B78" s="350"/>
      <c r="C78" s="621">
        <v>4861</v>
      </c>
      <c r="D78" s="233" t="s">
        <v>51</v>
      </c>
      <c r="E78" s="519"/>
      <c r="F78" s="519"/>
      <c r="G78" s="517"/>
      <c r="H78" s="518">
        <f t="shared" si="10"/>
        <v>0</v>
      </c>
      <c r="I78" s="518">
        <f t="shared" si="11"/>
        <v>0</v>
      </c>
      <c r="J78" s="519"/>
      <c r="K78" s="5"/>
    </row>
    <row r="79" spans="1:11" ht="14.25">
      <c r="A79" s="353"/>
      <c r="B79" s="351"/>
      <c r="C79" s="621">
        <v>4891</v>
      </c>
      <c r="D79" s="233" t="s">
        <v>52</v>
      </c>
      <c r="E79" s="518"/>
      <c r="F79" s="518"/>
      <c r="G79" s="517"/>
      <c r="H79" s="518">
        <f t="shared" si="10"/>
        <v>0</v>
      </c>
      <c r="I79" s="518">
        <f t="shared" si="11"/>
        <v>0</v>
      </c>
      <c r="J79" s="518"/>
    </row>
    <row r="80" spans="1:11" ht="9.9499999999999993" customHeight="1">
      <c r="D80" s="316"/>
      <c r="E80" s="520"/>
      <c r="F80" s="520"/>
      <c r="G80" s="520"/>
      <c r="H80" s="520"/>
      <c r="I80" s="520"/>
      <c r="J80" s="520"/>
    </row>
    <row r="81" spans="1:10" s="23" customFormat="1" ht="28.5">
      <c r="A81" s="734" t="s">
        <v>297</v>
      </c>
      <c r="B81" s="734"/>
      <c r="C81" s="240"/>
      <c r="D81" s="31" t="s">
        <v>54</v>
      </c>
      <c r="E81" s="521">
        <f>+E83+E84+E85+E86</f>
        <v>2066.2600000000002</v>
      </c>
      <c r="F81" s="521">
        <f>+F83+F84+F85+F86</f>
        <v>7044.5</v>
      </c>
      <c r="G81" s="521">
        <f>+G83+G84+G85+G86</f>
        <v>6608</v>
      </c>
      <c r="H81" s="521">
        <f t="shared" si="10"/>
        <v>-436.5</v>
      </c>
      <c r="I81" s="521">
        <f>+I83+I84+I85+I86</f>
        <v>4541.74</v>
      </c>
      <c r="J81" s="521"/>
    </row>
    <row r="82" spans="1:10" s="16" customFormat="1" ht="23.25" customHeight="1">
      <c r="A82" s="627" t="s">
        <v>298</v>
      </c>
      <c r="B82" s="627" t="s">
        <v>299</v>
      </c>
      <c r="C82" s="241"/>
      <c r="D82" s="13" t="s">
        <v>53</v>
      </c>
      <c r="E82" s="522"/>
      <c r="F82" s="522"/>
      <c r="G82" s="522"/>
      <c r="H82" s="522">
        <f t="shared" si="10"/>
        <v>0</v>
      </c>
      <c r="I82" s="522"/>
      <c r="J82" s="522"/>
    </row>
    <row r="83" spans="1:10" s="28" customFormat="1" ht="15.75" customHeight="1">
      <c r="A83" s="354">
        <v>1060</v>
      </c>
      <c r="B83" s="354">
        <v>31001</v>
      </c>
      <c r="C83" s="221">
        <v>5121</v>
      </c>
      <c r="D83" s="17" t="s">
        <v>55</v>
      </c>
      <c r="E83" s="523"/>
      <c r="F83" s="523"/>
      <c r="G83" s="614"/>
      <c r="H83" s="524">
        <f t="shared" si="10"/>
        <v>0</v>
      </c>
      <c r="I83" s="524">
        <f>G83-E83</f>
        <v>0</v>
      </c>
      <c r="J83" s="523"/>
    </row>
    <row r="84" spans="1:10" s="675" customFormat="1" ht="94.5">
      <c r="A84" s="583"/>
      <c r="B84" s="583"/>
      <c r="C84" s="673">
        <v>5122</v>
      </c>
      <c r="D84" s="674" t="s">
        <v>1014</v>
      </c>
      <c r="E84" s="519">
        <v>2066.2600000000002</v>
      </c>
      <c r="F84" s="519">
        <f>4163.5+2881</f>
        <v>7044.5</v>
      </c>
      <c r="G84" s="517">
        <v>6608</v>
      </c>
      <c r="H84" s="445">
        <f t="shared" si="10"/>
        <v>-436.5</v>
      </c>
      <c r="I84" s="518">
        <f>G84-E84</f>
        <v>4541.74</v>
      </c>
      <c r="J84" s="676" t="s">
        <v>1010</v>
      </c>
    </row>
    <row r="85" spans="1:10" s="28" customFormat="1" ht="16.5">
      <c r="A85" s="352"/>
      <c r="B85" s="352"/>
      <c r="C85" s="221">
        <v>5129</v>
      </c>
      <c r="D85" s="17" t="s">
        <v>56</v>
      </c>
      <c r="E85" s="523"/>
      <c r="F85" s="598"/>
      <c r="G85" s="614"/>
      <c r="H85" s="524">
        <f t="shared" si="10"/>
        <v>0</v>
      </c>
      <c r="I85" s="524">
        <f>G85-E85</f>
        <v>0</v>
      </c>
      <c r="J85" s="523"/>
    </row>
    <row r="86" spans="1:10" s="28" customFormat="1" ht="15.75" customHeight="1">
      <c r="A86" s="353"/>
      <c r="B86" s="353"/>
      <c r="C86" s="221">
        <v>5132</v>
      </c>
      <c r="D86" s="17" t="s">
        <v>57</v>
      </c>
      <c r="E86" s="523"/>
      <c r="F86" s="523"/>
      <c r="G86" s="614"/>
      <c r="H86" s="524">
        <f t="shared" si="10"/>
        <v>0</v>
      </c>
      <c r="I86" s="524">
        <f>G86-E86</f>
        <v>0</v>
      </c>
      <c r="J86" s="523"/>
    </row>
    <row r="89" spans="1:10" ht="100.5" customHeight="1">
      <c r="A89" s="730"/>
      <c r="B89" s="730"/>
      <c r="C89" s="730"/>
      <c r="D89" s="730"/>
      <c r="E89" s="730"/>
      <c r="F89" s="730"/>
      <c r="G89" s="730"/>
      <c r="H89" s="730"/>
      <c r="I89" s="730"/>
      <c r="J89" s="730"/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15">
    <mergeCell ref="C7:D7"/>
    <mergeCell ref="A6:B6"/>
    <mergeCell ref="A2:H2"/>
    <mergeCell ref="A7:B7"/>
    <mergeCell ref="D3:I3"/>
    <mergeCell ref="A10:A18"/>
    <mergeCell ref="B10:B12"/>
    <mergeCell ref="B13:B14"/>
    <mergeCell ref="B15:B16"/>
    <mergeCell ref="B17:B18"/>
    <mergeCell ref="A89:J89"/>
    <mergeCell ref="J39:J40"/>
    <mergeCell ref="J26:J28"/>
    <mergeCell ref="J53:J54"/>
    <mergeCell ref="A81:B81"/>
  </mergeCells>
  <phoneticPr fontId="2" type="noConversion"/>
  <conditionalFormatting sqref="C8:D8">
    <cfRule type="cellIs" dxfId="1" priority="5" stopIfTrue="1" operator="equal">
      <formula>0</formula>
    </cfRule>
  </conditionalFormatting>
  <conditionalFormatting sqref="D14:D15">
    <cfRule type="cellIs" dxfId="0" priority="1" stopIfTrue="1" operator="equal">
      <formula>0</formula>
    </cfRule>
  </conditionalFormatting>
  <pageMargins left="0.25" right="0.25" top="0.75" bottom="0.75" header="0.3" footer="0.3"/>
  <pageSetup paperSize="9" scale="75" orientation="landscape" verticalDpi="1200" r:id="rId3"/>
  <headerFooter alignWithMargins="0">
    <oddFooter>&amp;R&amp;8&amp;P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19"/>
  <sheetViews>
    <sheetView topLeftCell="A25" zoomScale="85" zoomScaleNormal="85" workbookViewId="0">
      <selection activeCell="G44" sqref="G44"/>
    </sheetView>
  </sheetViews>
  <sheetFormatPr defaultColWidth="9.140625" defaultRowHeight="13.5"/>
  <cols>
    <col min="1" max="1" width="4.85546875" style="158" customWidth="1"/>
    <col min="2" max="2" width="52.85546875" style="5" customWidth="1"/>
    <col min="3" max="4" width="10.28515625" style="5" customWidth="1"/>
    <col min="5" max="5" width="20.7109375" style="5" customWidth="1"/>
    <col min="6" max="6" width="8.140625" style="5" bestFit="1" customWidth="1"/>
    <col min="7" max="7" width="20.85546875" style="5" customWidth="1"/>
    <col min="8" max="8" width="8.140625" style="5" bestFit="1" customWidth="1"/>
    <col min="9" max="9" width="21" style="5" customWidth="1"/>
    <col min="10" max="10" width="13.5703125" style="5" customWidth="1"/>
    <col min="11" max="16384" width="9.140625" style="5"/>
  </cols>
  <sheetData>
    <row r="1" spans="1:12" s="26" customFormat="1">
      <c r="A1" s="587"/>
      <c r="B1" s="3"/>
      <c r="C1" s="3"/>
      <c r="D1" s="3"/>
      <c r="E1" s="102"/>
      <c r="F1" s="102"/>
      <c r="G1" s="25"/>
      <c r="H1" s="25"/>
      <c r="I1" s="115" t="s">
        <v>265</v>
      </c>
    </row>
    <row r="2" spans="1:12" s="26" customFormat="1" ht="12.75" customHeight="1">
      <c r="A2" s="587"/>
      <c r="B2" s="3"/>
      <c r="C2" s="3"/>
      <c r="D2" s="3"/>
      <c r="E2" s="102"/>
      <c r="F2" s="102"/>
      <c r="G2" s="743" t="s">
        <v>9</v>
      </c>
      <c r="H2" s="743"/>
      <c r="I2" s="743"/>
    </row>
    <row r="3" spans="1:12" s="26" customFormat="1" ht="14.25" thickBot="1">
      <c r="A3" s="227"/>
      <c r="B3" s="189" t="s">
        <v>832</v>
      </c>
      <c r="C3" s="189"/>
      <c r="D3" s="189"/>
      <c r="E3" s="189"/>
      <c r="F3" s="356"/>
    </row>
    <row r="4" spans="1:12" s="163" customFormat="1" ht="17.25" customHeight="1">
      <c r="A4" s="227"/>
      <c r="B4" s="331" t="s">
        <v>10</v>
      </c>
      <c r="E4" s="326"/>
      <c r="F4" s="356"/>
      <c r="G4" s="162"/>
      <c r="H4" s="162"/>
      <c r="I4" s="162"/>
      <c r="J4" s="162"/>
      <c r="K4" s="162"/>
      <c r="L4" s="162"/>
    </row>
    <row r="5" spans="1:12" s="26" customFormat="1" ht="54.95" customHeight="1">
      <c r="A5" s="748" t="s">
        <v>286</v>
      </c>
      <c r="B5" s="748"/>
      <c r="C5" s="748"/>
      <c r="D5" s="748"/>
      <c r="E5" s="748"/>
      <c r="F5" s="748"/>
      <c r="G5" s="748"/>
      <c r="H5" s="748"/>
      <c r="I5" s="748"/>
    </row>
    <row r="6" spans="1:12" s="26" customFormat="1" ht="14.25" thickBot="1">
      <c r="A6" s="227"/>
      <c r="G6" s="294" t="s">
        <v>235</v>
      </c>
      <c r="H6" s="303"/>
    </row>
    <row r="7" spans="1:12" s="85" customFormat="1" ht="46.5" customHeight="1" thickBot="1">
      <c r="A7" s="588"/>
      <c r="B7" s="328"/>
      <c r="C7" s="329"/>
      <c r="D7" s="744" t="s">
        <v>284</v>
      </c>
      <c r="E7" s="745"/>
      <c r="F7" s="744" t="s">
        <v>243</v>
      </c>
      <c r="G7" s="745"/>
      <c r="H7" s="746" t="s">
        <v>285</v>
      </c>
      <c r="I7" s="747"/>
    </row>
    <row r="8" spans="1:12" s="100" customFormat="1" ht="55.5" customHeight="1" thickBot="1">
      <c r="A8" s="589" t="s">
        <v>6</v>
      </c>
      <c r="B8" s="327" t="s">
        <v>255</v>
      </c>
      <c r="C8" s="330" t="s">
        <v>264</v>
      </c>
      <c r="D8" s="322" t="s">
        <v>152</v>
      </c>
      <c r="E8" s="314" t="s">
        <v>305</v>
      </c>
      <c r="F8" s="322" t="s">
        <v>152</v>
      </c>
      <c r="G8" s="322" t="s">
        <v>305</v>
      </c>
      <c r="H8" s="322" t="s">
        <v>152</v>
      </c>
      <c r="I8" s="357" t="s">
        <v>305</v>
      </c>
    </row>
    <row r="9" spans="1:12" s="101" customFormat="1" thickBot="1">
      <c r="A9" s="590">
        <v>1</v>
      </c>
      <c r="B9" s="335">
        <v>2</v>
      </c>
      <c r="C9" s="190">
        <v>3</v>
      </c>
      <c r="D9" s="191">
        <v>4</v>
      </c>
      <c r="E9" s="191">
        <v>5</v>
      </c>
      <c r="F9" s="191">
        <v>6</v>
      </c>
      <c r="G9" s="191">
        <v>7</v>
      </c>
      <c r="H9" s="191">
        <v>8</v>
      </c>
      <c r="I9" s="191">
        <v>9</v>
      </c>
    </row>
    <row r="10" spans="1:12" s="192" customFormat="1" ht="22.7" customHeight="1">
      <c r="A10" s="591">
        <v>1</v>
      </c>
      <c r="B10" s="336" t="s">
        <v>21</v>
      </c>
      <c r="C10" s="323">
        <v>4212</v>
      </c>
      <c r="D10" s="323"/>
      <c r="E10" s="324">
        <f>SUM(E13:E15)</f>
        <v>5885.7</v>
      </c>
      <c r="F10" s="324"/>
      <c r="G10" s="324">
        <f>SUM(G13:G15)</f>
        <v>7413.8747058999998</v>
      </c>
      <c r="H10" s="324">
        <f>F10-D10</f>
        <v>0</v>
      </c>
      <c r="I10" s="324">
        <f>G10-E10</f>
        <v>1528.1747058999999</v>
      </c>
    </row>
    <row r="11" spans="1:12" s="35" customFormat="1">
      <c r="A11" s="592"/>
      <c r="B11" s="325" t="s">
        <v>108</v>
      </c>
      <c r="C11" s="74"/>
      <c r="D11" s="74"/>
      <c r="E11" s="76"/>
      <c r="F11" s="76"/>
      <c r="G11" s="99"/>
      <c r="H11" s="99"/>
      <c r="I11" s="99"/>
    </row>
    <row r="12" spans="1:12" s="35" customFormat="1">
      <c r="A12" s="592"/>
      <c r="B12" s="337" t="s">
        <v>273</v>
      </c>
      <c r="C12" s="74"/>
      <c r="D12" s="74"/>
      <c r="E12" s="76"/>
      <c r="F12" s="76"/>
      <c r="G12" s="99"/>
      <c r="H12" s="99"/>
      <c r="I12" s="99"/>
    </row>
    <row r="13" spans="1:12" s="35" customFormat="1">
      <c r="A13" s="592">
        <v>1</v>
      </c>
      <c r="B13" s="338" t="s">
        <v>768</v>
      </c>
      <c r="C13" s="74" t="s">
        <v>1</v>
      </c>
      <c r="D13" s="74">
        <v>1</v>
      </c>
      <c r="E13" s="76">
        <v>4585.7</v>
      </c>
      <c r="F13" s="480">
        <v>1</v>
      </c>
      <c r="G13" s="76">
        <f>+'7-էլ-էներգիա'!I19+'8-էլ-էներգիա-ջեռուցում'!H16</f>
        <v>5790.4591657899991</v>
      </c>
      <c r="H13" s="76">
        <f t="shared" ref="H13:I16" si="0">F13-D13</f>
        <v>0</v>
      </c>
      <c r="I13" s="76">
        <f t="shared" si="0"/>
        <v>1204.7591657899993</v>
      </c>
    </row>
    <row r="14" spans="1:12" s="35" customFormat="1">
      <c r="A14" s="592">
        <v>2</v>
      </c>
      <c r="B14" s="338" t="s">
        <v>769</v>
      </c>
      <c r="C14" s="74" t="s">
        <v>1</v>
      </c>
      <c r="D14" s="74">
        <v>1</v>
      </c>
      <c r="E14" s="76">
        <v>1300</v>
      </c>
      <c r="F14" s="480">
        <v>1</v>
      </c>
      <c r="G14" s="76">
        <f>+'9-գազով ջեռուցում'!M15</f>
        <v>1623.4155401100002</v>
      </c>
      <c r="H14" s="76">
        <f t="shared" si="0"/>
        <v>0</v>
      </c>
      <c r="I14" s="76">
        <f t="shared" si="0"/>
        <v>323.41554011000017</v>
      </c>
    </row>
    <row r="15" spans="1:12" s="35" customFormat="1">
      <c r="A15" s="592">
        <v>3</v>
      </c>
      <c r="B15" s="338"/>
      <c r="C15" s="74" t="s">
        <v>1</v>
      </c>
      <c r="D15" s="74"/>
      <c r="E15" s="76"/>
      <c r="F15" s="480"/>
      <c r="G15" s="76"/>
      <c r="H15" s="76">
        <f t="shared" si="0"/>
        <v>0</v>
      </c>
      <c r="I15" s="76">
        <f t="shared" si="0"/>
        <v>0</v>
      </c>
    </row>
    <row r="16" spans="1:12" s="192" customFormat="1" ht="23.25" customHeight="1">
      <c r="A16" s="591">
        <v>2</v>
      </c>
      <c r="B16" s="336" t="s">
        <v>22</v>
      </c>
      <c r="C16" s="323">
        <v>4213</v>
      </c>
      <c r="D16" s="323"/>
      <c r="E16" s="324">
        <f>SUM(E19:E21)</f>
        <v>213</v>
      </c>
      <c r="F16" s="481"/>
      <c r="G16" s="324">
        <f>SUM(G19:G21)</f>
        <v>237.00668399999998</v>
      </c>
      <c r="H16" s="324">
        <f t="shared" si="0"/>
        <v>0</v>
      </c>
      <c r="I16" s="324">
        <f t="shared" si="0"/>
        <v>24.006683999999979</v>
      </c>
    </row>
    <row r="17" spans="1:9" s="35" customFormat="1">
      <c r="A17" s="593"/>
      <c r="B17" s="325" t="s">
        <v>108</v>
      </c>
      <c r="C17" s="74"/>
      <c r="D17" s="74"/>
      <c r="E17" s="76"/>
      <c r="F17" s="480"/>
      <c r="G17" s="99"/>
      <c r="H17" s="99"/>
      <c r="I17" s="99"/>
    </row>
    <row r="18" spans="1:9" s="35" customFormat="1">
      <c r="A18" s="594"/>
      <c r="B18" s="337" t="s">
        <v>273</v>
      </c>
      <c r="C18" s="74"/>
      <c r="D18" s="74"/>
      <c r="E18" s="76"/>
      <c r="F18" s="480"/>
      <c r="G18" s="99"/>
      <c r="H18" s="99"/>
      <c r="I18" s="99"/>
    </row>
    <row r="19" spans="1:9" s="35" customFormat="1">
      <c r="A19" s="592">
        <v>1</v>
      </c>
      <c r="B19" s="338" t="s">
        <v>770</v>
      </c>
      <c r="C19" s="74" t="s">
        <v>1</v>
      </c>
      <c r="D19" s="74">
        <v>1</v>
      </c>
      <c r="E19" s="76">
        <v>90</v>
      </c>
      <c r="F19" s="480">
        <v>1</v>
      </c>
      <c r="G19" s="76">
        <v>90</v>
      </c>
      <c r="H19" s="76">
        <f t="shared" ref="H19:I22" si="1">F19-D19</f>
        <v>0</v>
      </c>
      <c r="I19" s="76">
        <f t="shared" si="1"/>
        <v>0</v>
      </c>
    </row>
    <row r="20" spans="1:9" s="35" customFormat="1">
      <c r="A20" s="592">
        <v>2</v>
      </c>
      <c r="B20" s="338" t="s">
        <v>771</v>
      </c>
      <c r="C20" s="74" t="s">
        <v>1</v>
      </c>
      <c r="D20" s="74">
        <v>1</v>
      </c>
      <c r="E20" s="76">
        <v>123</v>
      </c>
      <c r="F20" s="480">
        <v>1</v>
      </c>
      <c r="G20" s="76">
        <v>147.00668399999998</v>
      </c>
      <c r="H20" s="76">
        <f t="shared" si="1"/>
        <v>0</v>
      </c>
      <c r="I20" s="76">
        <f t="shared" si="1"/>
        <v>24.006683999999979</v>
      </c>
    </row>
    <row r="21" spans="1:9" s="35" customFormat="1">
      <c r="A21" s="592">
        <v>3</v>
      </c>
      <c r="B21" s="338"/>
      <c r="C21" s="74" t="s">
        <v>1</v>
      </c>
      <c r="D21" s="74"/>
      <c r="E21" s="76"/>
      <c r="F21" s="76"/>
      <c r="G21" s="76"/>
      <c r="H21" s="76">
        <f t="shared" si="1"/>
        <v>0</v>
      </c>
      <c r="I21" s="76">
        <f t="shared" si="1"/>
        <v>0</v>
      </c>
    </row>
    <row r="22" spans="1:9" s="192" customFormat="1" ht="23.25" customHeight="1">
      <c r="A22" s="591">
        <v>3</v>
      </c>
      <c r="B22" s="336" t="s">
        <v>24</v>
      </c>
      <c r="C22" s="323">
        <v>4214</v>
      </c>
      <c r="D22" s="323"/>
      <c r="E22" s="324">
        <f>SUM(E25:E34)</f>
        <v>6423.7000000000007</v>
      </c>
      <c r="F22" s="324"/>
      <c r="G22" s="324">
        <f>SUM(G25:G34)</f>
        <v>9247.9850879999976</v>
      </c>
      <c r="H22" s="324">
        <f t="shared" si="1"/>
        <v>0</v>
      </c>
      <c r="I22" s="324">
        <f t="shared" si="1"/>
        <v>2824.2850879999969</v>
      </c>
    </row>
    <row r="23" spans="1:9" s="35" customFormat="1">
      <c r="A23" s="593"/>
      <c r="B23" s="325" t="s">
        <v>108</v>
      </c>
      <c r="C23" s="74"/>
      <c r="D23" s="74"/>
      <c r="E23" s="76"/>
      <c r="F23" s="76"/>
      <c r="G23" s="99"/>
      <c r="H23" s="99"/>
      <c r="I23" s="99"/>
    </row>
    <row r="24" spans="1:9" s="35" customFormat="1">
      <c r="A24" s="594"/>
      <c r="B24" s="337" t="s">
        <v>273</v>
      </c>
      <c r="C24" s="74"/>
      <c r="D24" s="74"/>
      <c r="E24" s="76"/>
      <c r="F24" s="76"/>
      <c r="G24" s="99"/>
      <c r="H24" s="99"/>
      <c r="I24" s="99"/>
    </row>
    <row r="25" spans="1:9" s="35" customFormat="1">
      <c r="A25" s="592">
        <v>1</v>
      </c>
      <c r="B25" s="338" t="s">
        <v>787</v>
      </c>
      <c r="C25" s="74" t="s">
        <v>1</v>
      </c>
      <c r="D25" s="74">
        <v>1</v>
      </c>
      <c r="E25" s="76">
        <f>870+18</f>
        <v>888</v>
      </c>
      <c r="F25" s="74">
        <v>1</v>
      </c>
      <c r="G25" s="76">
        <f>+'4-ԿԱՊ'!P36/1000</f>
        <v>980</v>
      </c>
      <c r="H25" s="76">
        <f t="shared" ref="H25:I30" si="2">F25-D25</f>
        <v>0</v>
      </c>
      <c r="I25" s="76">
        <f t="shared" si="2"/>
        <v>92</v>
      </c>
    </row>
    <row r="26" spans="1:9" s="35" customFormat="1">
      <c r="A26" s="592">
        <v>2</v>
      </c>
      <c r="B26" s="338" t="s">
        <v>500</v>
      </c>
      <c r="C26" s="74" t="s">
        <v>1</v>
      </c>
      <c r="D26" s="74">
        <v>1</v>
      </c>
      <c r="E26" s="76">
        <v>100</v>
      </c>
      <c r="F26" s="74">
        <v>1</v>
      </c>
      <c r="G26" s="76">
        <f>+'4-ԿԱՊ'!P35/1000</f>
        <v>150</v>
      </c>
      <c r="H26" s="76">
        <f t="shared" si="2"/>
        <v>0</v>
      </c>
      <c r="I26" s="76">
        <f t="shared" si="2"/>
        <v>50</v>
      </c>
    </row>
    <row r="27" spans="1:9" s="35" customFormat="1">
      <c r="A27" s="592">
        <v>3</v>
      </c>
      <c r="B27" s="338" t="s">
        <v>788</v>
      </c>
      <c r="C27" s="74" t="s">
        <v>1</v>
      </c>
      <c r="D27" s="74">
        <v>1</v>
      </c>
      <c r="E27" s="76">
        <v>1324.8</v>
      </c>
      <c r="F27" s="74">
        <v>1</v>
      </c>
      <c r="G27" s="76">
        <f>+'4-ԿԱՊ'!H31/1000</f>
        <v>1209.5999999999999</v>
      </c>
      <c r="H27" s="76">
        <f t="shared" si="2"/>
        <v>0</v>
      </c>
      <c r="I27" s="76">
        <f t="shared" si="2"/>
        <v>-115.20000000000005</v>
      </c>
    </row>
    <row r="28" spans="1:9" s="35" customFormat="1">
      <c r="A28" s="592">
        <v>4</v>
      </c>
      <c r="B28" s="338" t="s">
        <v>789</v>
      </c>
      <c r="C28" s="74" t="s">
        <v>1</v>
      </c>
      <c r="D28" s="74">
        <v>1</v>
      </c>
      <c r="E28" s="76">
        <v>2365.9</v>
      </c>
      <c r="F28" s="74">
        <v>1</v>
      </c>
      <c r="G28" s="76">
        <f>+('4-ԿԱՊ'!P31-'4-ԿԱՊ'!H31-'4-ԿԱՊ'!P12)/1000</f>
        <v>4913.3850879999982</v>
      </c>
      <c r="H28" s="76">
        <f t="shared" si="2"/>
        <v>0</v>
      </c>
      <c r="I28" s="76">
        <f t="shared" si="2"/>
        <v>2547.4850879999981</v>
      </c>
    </row>
    <row r="29" spans="1:9" s="35" customFormat="1">
      <c r="A29" s="592">
        <v>5</v>
      </c>
      <c r="B29" s="338" t="s">
        <v>790</v>
      </c>
      <c r="C29" s="74" t="s">
        <v>1</v>
      </c>
      <c r="D29" s="74">
        <v>1</v>
      </c>
      <c r="E29" s="76">
        <f>(736610+58390+605000)/1000</f>
        <v>1400</v>
      </c>
      <c r="F29" s="74">
        <v>1</v>
      </c>
      <c r="G29" s="76">
        <f>+'4-ԿԱՊ'!P38/1000</f>
        <v>1400</v>
      </c>
      <c r="H29" s="76">
        <f t="shared" si="2"/>
        <v>0</v>
      </c>
      <c r="I29" s="76">
        <f t="shared" si="2"/>
        <v>0</v>
      </c>
    </row>
    <row r="30" spans="1:9" s="35" customFormat="1">
      <c r="A30" s="592">
        <v>6</v>
      </c>
      <c r="B30" s="338" t="s">
        <v>791</v>
      </c>
      <c r="C30" s="74" t="s">
        <v>1</v>
      </c>
      <c r="D30" s="74"/>
      <c r="E30" s="76"/>
      <c r="F30" s="74">
        <v>1</v>
      </c>
      <c r="G30" s="76">
        <f>+'4-ԿԱՊ'!P12/1000</f>
        <v>200</v>
      </c>
      <c r="H30" s="76">
        <f t="shared" si="2"/>
        <v>1</v>
      </c>
      <c r="I30" s="76">
        <f t="shared" si="2"/>
        <v>200</v>
      </c>
    </row>
    <row r="31" spans="1:9" s="35" customFormat="1">
      <c r="A31" s="592">
        <v>7</v>
      </c>
      <c r="B31" s="338" t="s">
        <v>792</v>
      </c>
      <c r="C31" s="74" t="s">
        <v>1</v>
      </c>
      <c r="D31" s="74">
        <v>1</v>
      </c>
      <c r="E31" s="76">
        <v>325</v>
      </c>
      <c r="F31" s="74">
        <v>1</v>
      </c>
      <c r="G31" s="76">
        <f>+'4-ԿԱՊ'!P34/1000</f>
        <v>325</v>
      </c>
      <c r="H31" s="76">
        <f t="shared" ref="H31:I35" si="3">F31-D31</f>
        <v>0</v>
      </c>
      <c r="I31" s="76">
        <f t="shared" si="3"/>
        <v>0</v>
      </c>
    </row>
    <row r="32" spans="1:9" s="35" customFormat="1">
      <c r="A32" s="595">
        <v>8</v>
      </c>
      <c r="B32" s="338" t="s">
        <v>793</v>
      </c>
      <c r="C32" s="74" t="s">
        <v>1</v>
      </c>
      <c r="D32" s="74">
        <v>1</v>
      </c>
      <c r="E32" s="76">
        <v>20</v>
      </c>
      <c r="F32" s="74">
        <v>1</v>
      </c>
      <c r="G32" s="76"/>
      <c r="H32" s="76">
        <f t="shared" si="3"/>
        <v>0</v>
      </c>
      <c r="I32" s="76">
        <f t="shared" si="3"/>
        <v>-20</v>
      </c>
    </row>
    <row r="33" spans="1:9" s="35" customFormat="1">
      <c r="A33" s="595">
        <v>9</v>
      </c>
      <c r="B33" s="338" t="s">
        <v>814</v>
      </c>
      <c r="C33" s="74" t="s">
        <v>1</v>
      </c>
      <c r="D33" s="74"/>
      <c r="E33" s="76"/>
      <c r="F33" s="74">
        <v>1</v>
      </c>
      <c r="G33" s="76">
        <f>+'4-ԿԱՊ'!P37/1000</f>
        <v>70</v>
      </c>
      <c r="H33" s="76">
        <f>F33-D33</f>
        <v>1</v>
      </c>
      <c r="I33" s="76">
        <f>G33-E33</f>
        <v>70</v>
      </c>
    </row>
    <row r="34" spans="1:9" s="35" customFormat="1">
      <c r="A34" s="596"/>
      <c r="B34" s="489"/>
      <c r="C34" s="488" t="s">
        <v>1</v>
      </c>
      <c r="D34" s="488"/>
      <c r="E34" s="490"/>
      <c r="F34" s="490"/>
      <c r="G34" s="490"/>
      <c r="H34" s="490">
        <f t="shared" si="3"/>
        <v>0</v>
      </c>
      <c r="I34" s="490">
        <f t="shared" si="3"/>
        <v>0</v>
      </c>
    </row>
    <row r="35" spans="1:9" s="192" customFormat="1" ht="23.25" customHeight="1">
      <c r="A35" s="591">
        <v>4</v>
      </c>
      <c r="B35" s="336" t="s">
        <v>25</v>
      </c>
      <c r="C35" s="323">
        <v>4215</v>
      </c>
      <c r="D35" s="323"/>
      <c r="E35" s="324">
        <f>SUM(E38:E40)</f>
        <v>450</v>
      </c>
      <c r="F35" s="324"/>
      <c r="G35" s="324">
        <f>SUM(G38:G40)</f>
        <v>450</v>
      </c>
      <c r="H35" s="324">
        <f t="shared" si="3"/>
        <v>0</v>
      </c>
      <c r="I35" s="324">
        <f t="shared" si="3"/>
        <v>0</v>
      </c>
    </row>
    <row r="36" spans="1:9" s="35" customFormat="1">
      <c r="A36" s="593"/>
      <c r="B36" s="325" t="s">
        <v>108</v>
      </c>
      <c r="C36" s="74"/>
      <c r="D36" s="74"/>
      <c r="E36" s="76"/>
      <c r="F36" s="76"/>
      <c r="G36" s="99"/>
      <c r="H36" s="99"/>
      <c r="I36" s="99"/>
    </row>
    <row r="37" spans="1:9" s="35" customFormat="1">
      <c r="A37" s="594"/>
      <c r="B37" s="337" t="s">
        <v>273</v>
      </c>
      <c r="C37" s="74"/>
      <c r="D37" s="74"/>
      <c r="E37" s="76"/>
      <c r="F37" s="76"/>
      <c r="G37" s="99"/>
      <c r="H37" s="99"/>
      <c r="I37" s="99"/>
    </row>
    <row r="38" spans="1:9" s="35" customFormat="1">
      <c r="A38" s="592">
        <v>1</v>
      </c>
      <c r="B38" s="338" t="s">
        <v>794</v>
      </c>
      <c r="C38" s="74" t="s">
        <v>1</v>
      </c>
      <c r="D38" s="74">
        <v>1</v>
      </c>
      <c r="E38" s="76">
        <v>450</v>
      </c>
      <c r="F38" s="74">
        <v>1</v>
      </c>
      <c r="G38" s="76">
        <v>450</v>
      </c>
      <c r="H38" s="76">
        <f t="shared" ref="H38:I41" si="4">F38-D38</f>
        <v>0</v>
      </c>
      <c r="I38" s="76">
        <f t="shared" si="4"/>
        <v>0</v>
      </c>
    </row>
    <row r="39" spans="1:9" s="35" customFormat="1">
      <c r="A39" s="592">
        <v>2</v>
      </c>
      <c r="B39" s="338"/>
      <c r="C39" s="74" t="s">
        <v>1</v>
      </c>
      <c r="D39" s="74"/>
      <c r="E39" s="76"/>
      <c r="F39" s="76"/>
      <c r="G39" s="76"/>
      <c r="H39" s="76">
        <f t="shared" si="4"/>
        <v>0</v>
      </c>
      <c r="I39" s="76">
        <f t="shared" si="4"/>
        <v>0</v>
      </c>
    </row>
    <row r="40" spans="1:9" s="35" customFormat="1">
      <c r="A40" s="592">
        <v>3</v>
      </c>
      <c r="B40" s="338"/>
      <c r="C40" s="74" t="s">
        <v>1</v>
      </c>
      <c r="D40" s="74"/>
      <c r="E40" s="76"/>
      <c r="F40" s="76"/>
      <c r="G40" s="76"/>
      <c r="H40" s="76">
        <f t="shared" si="4"/>
        <v>0</v>
      </c>
      <c r="I40" s="76">
        <f t="shared" si="4"/>
        <v>0</v>
      </c>
    </row>
    <row r="41" spans="1:9" s="192" customFormat="1" ht="23.25" customHeight="1">
      <c r="A41" s="591">
        <v>5</v>
      </c>
      <c r="B41" s="336" t="s">
        <v>26</v>
      </c>
      <c r="C41" s="323">
        <v>4216</v>
      </c>
      <c r="D41" s="323"/>
      <c r="E41" s="324">
        <f>SUM(E44:E46)</f>
        <v>4392</v>
      </c>
      <c r="F41" s="324"/>
      <c r="G41" s="324">
        <f>SUM(G44:G46)</f>
        <v>6852</v>
      </c>
      <c r="H41" s="324">
        <f t="shared" si="4"/>
        <v>0</v>
      </c>
      <c r="I41" s="324">
        <f t="shared" si="4"/>
        <v>2460</v>
      </c>
    </row>
    <row r="42" spans="1:9" s="35" customFormat="1">
      <c r="A42" s="593"/>
      <c r="B42" s="325" t="s">
        <v>108</v>
      </c>
      <c r="C42" s="74"/>
      <c r="D42" s="74"/>
      <c r="E42" s="76"/>
      <c r="F42" s="76"/>
      <c r="G42" s="99"/>
      <c r="H42" s="99"/>
      <c r="I42" s="99"/>
    </row>
    <row r="43" spans="1:9" s="35" customFormat="1">
      <c r="A43" s="594"/>
      <c r="B43" s="337" t="s">
        <v>273</v>
      </c>
      <c r="C43" s="74"/>
      <c r="D43" s="74"/>
      <c r="E43" s="76"/>
      <c r="F43" s="76"/>
      <c r="G43" s="99"/>
      <c r="H43" s="99"/>
      <c r="I43" s="99"/>
    </row>
    <row r="44" spans="1:9" s="35" customFormat="1">
      <c r="A44" s="592">
        <v>1</v>
      </c>
      <c r="B44" s="338" t="s">
        <v>796</v>
      </c>
      <c r="C44" s="74" t="s">
        <v>1</v>
      </c>
      <c r="D44" s="74">
        <v>1</v>
      </c>
      <c r="E44" s="76">
        <v>4392</v>
      </c>
      <c r="F44" s="74">
        <v>1</v>
      </c>
      <c r="G44" s="805">
        <v>6852</v>
      </c>
      <c r="H44" s="76">
        <f t="shared" ref="H44:I46" si="5">F44-D44</f>
        <v>0</v>
      </c>
      <c r="I44" s="76">
        <f t="shared" si="5"/>
        <v>2460</v>
      </c>
    </row>
    <row r="45" spans="1:9" s="35" customFormat="1">
      <c r="A45" s="592">
        <v>2</v>
      </c>
      <c r="B45" s="338"/>
      <c r="C45" s="74" t="s">
        <v>1</v>
      </c>
      <c r="D45" s="74"/>
      <c r="E45" s="76"/>
      <c r="F45" s="76"/>
      <c r="G45" s="76"/>
      <c r="H45" s="76">
        <f t="shared" si="5"/>
        <v>0</v>
      </c>
      <c r="I45" s="76">
        <f t="shared" si="5"/>
        <v>0</v>
      </c>
    </row>
    <row r="46" spans="1:9" s="35" customFormat="1">
      <c r="A46" s="592">
        <v>3</v>
      </c>
      <c r="B46" s="338"/>
      <c r="C46" s="74" t="s">
        <v>1</v>
      </c>
      <c r="D46" s="74"/>
      <c r="E46" s="76"/>
      <c r="F46" s="76"/>
      <c r="G46" s="76"/>
      <c r="H46" s="76">
        <f t="shared" si="5"/>
        <v>0</v>
      </c>
      <c r="I46" s="76">
        <f t="shared" si="5"/>
        <v>0</v>
      </c>
    </row>
    <row r="47" spans="1:9" s="192" customFormat="1" ht="23.25" customHeight="1">
      <c r="A47" s="591">
        <v>6</v>
      </c>
      <c r="B47" s="336" t="s">
        <v>31</v>
      </c>
      <c r="C47" s="478">
        <v>4232</v>
      </c>
      <c r="D47" s="323"/>
      <c r="E47" s="324">
        <f>SUM(E50:E54)</f>
        <v>1850</v>
      </c>
      <c r="F47" s="324"/>
      <c r="G47" s="324">
        <f>SUM(G50:G55)</f>
        <v>3396.4</v>
      </c>
      <c r="H47" s="324">
        <f>F47-D47</f>
        <v>0</v>
      </c>
      <c r="I47" s="324">
        <f>G47-E47</f>
        <v>1546.4</v>
      </c>
    </row>
    <row r="48" spans="1:9" s="35" customFormat="1">
      <c r="A48" s="593"/>
      <c r="B48" s="325" t="s">
        <v>108</v>
      </c>
      <c r="C48" s="74"/>
      <c r="D48" s="74"/>
      <c r="E48" s="76"/>
      <c r="F48" s="76"/>
      <c r="G48" s="99"/>
      <c r="H48" s="99"/>
      <c r="I48" s="99"/>
    </row>
    <row r="49" spans="1:9" s="35" customFormat="1">
      <c r="A49" s="594"/>
      <c r="B49" s="337" t="s">
        <v>273</v>
      </c>
      <c r="C49" s="74"/>
      <c r="D49" s="74"/>
      <c r="E49" s="76"/>
      <c r="F49" s="76"/>
      <c r="G49" s="99"/>
      <c r="H49" s="99"/>
      <c r="I49" s="99"/>
    </row>
    <row r="50" spans="1:9" s="35" customFormat="1" ht="27">
      <c r="A50" s="592">
        <v>1</v>
      </c>
      <c r="B50" s="479" t="s">
        <v>797</v>
      </c>
      <c r="C50" s="74" t="s">
        <v>1</v>
      </c>
      <c r="D50" s="74">
        <v>1</v>
      </c>
      <c r="E50" s="76">
        <v>116.4</v>
      </c>
      <c r="F50" s="74">
        <v>1</v>
      </c>
      <c r="G50" s="69">
        <v>116.4</v>
      </c>
      <c r="H50" s="76">
        <f t="shared" ref="H50:I56" si="6">F50-D50</f>
        <v>0</v>
      </c>
      <c r="I50" s="76">
        <f t="shared" si="6"/>
        <v>0</v>
      </c>
    </row>
    <row r="51" spans="1:9" s="35" customFormat="1" ht="27">
      <c r="A51" s="592">
        <v>2</v>
      </c>
      <c r="B51" s="479" t="s">
        <v>798</v>
      </c>
      <c r="C51" s="74" t="s">
        <v>1</v>
      </c>
      <c r="D51" s="74">
        <v>1</v>
      </c>
      <c r="E51" s="76">
        <v>633.6</v>
      </c>
      <c r="F51" s="74">
        <v>1</v>
      </c>
      <c r="G51" s="69">
        <v>750</v>
      </c>
      <c r="H51" s="76">
        <f t="shared" si="6"/>
        <v>0</v>
      </c>
      <c r="I51" s="76">
        <f t="shared" si="6"/>
        <v>116.39999999999998</v>
      </c>
    </row>
    <row r="52" spans="1:9" s="35" customFormat="1" ht="27">
      <c r="A52" s="592">
        <v>3</v>
      </c>
      <c r="B52" s="479" t="s">
        <v>799</v>
      </c>
      <c r="C52" s="74" t="s">
        <v>1</v>
      </c>
      <c r="D52" s="74">
        <v>1</v>
      </c>
      <c r="E52" s="76">
        <v>720</v>
      </c>
      <c r="F52" s="74">
        <v>1</v>
      </c>
      <c r="G52" s="69">
        <v>720</v>
      </c>
      <c r="H52" s="76">
        <f t="shared" si="6"/>
        <v>0</v>
      </c>
      <c r="I52" s="76">
        <f t="shared" si="6"/>
        <v>0</v>
      </c>
    </row>
    <row r="53" spans="1:9" s="35" customFormat="1">
      <c r="A53" s="592">
        <v>4</v>
      </c>
      <c r="B53" s="479" t="s">
        <v>805</v>
      </c>
      <c r="C53" s="74" t="s">
        <v>1</v>
      </c>
      <c r="D53" s="74"/>
      <c r="E53" s="76"/>
      <c r="F53" s="74">
        <v>1</v>
      </c>
      <c r="G53" s="69">
        <v>280</v>
      </c>
      <c r="H53" s="76">
        <f t="shared" ref="H53:I54" si="7">F53-D53</f>
        <v>1</v>
      </c>
      <c r="I53" s="76">
        <f t="shared" si="7"/>
        <v>280</v>
      </c>
    </row>
    <row r="54" spans="1:9" s="35" customFormat="1" ht="27">
      <c r="A54" s="592">
        <v>5</v>
      </c>
      <c r="B54" s="479" t="s">
        <v>800</v>
      </c>
      <c r="C54" s="74" t="s">
        <v>1</v>
      </c>
      <c r="D54" s="74">
        <v>1</v>
      </c>
      <c r="E54" s="76">
        <v>380</v>
      </c>
      <c r="F54" s="74">
        <v>1</v>
      </c>
      <c r="G54" s="69">
        <v>380</v>
      </c>
      <c r="H54" s="76">
        <f t="shared" si="7"/>
        <v>0</v>
      </c>
      <c r="I54" s="76">
        <f t="shared" si="7"/>
        <v>0</v>
      </c>
    </row>
    <row r="55" spans="1:9" s="35" customFormat="1">
      <c r="A55" s="592">
        <v>6</v>
      </c>
      <c r="B55" s="479" t="s">
        <v>850</v>
      </c>
      <c r="C55" s="74" t="s">
        <v>1</v>
      </c>
      <c r="D55" s="74"/>
      <c r="E55" s="76"/>
      <c r="F55" s="74">
        <v>1</v>
      </c>
      <c r="G55" s="69">
        <v>1150</v>
      </c>
      <c r="H55" s="76">
        <f t="shared" ref="H55" si="8">F55-D55</f>
        <v>1</v>
      </c>
      <c r="I55" s="76">
        <f t="shared" ref="I55" si="9">G55-E55</f>
        <v>1150</v>
      </c>
    </row>
    <row r="56" spans="1:9" s="192" customFormat="1" ht="23.25" customHeight="1">
      <c r="A56" s="591">
        <v>7</v>
      </c>
      <c r="B56" s="336" t="s">
        <v>32</v>
      </c>
      <c r="C56" s="323">
        <v>4234</v>
      </c>
      <c r="D56" s="323"/>
      <c r="E56" s="324">
        <f>SUM(E59:E60)</f>
        <v>2732</v>
      </c>
      <c r="F56" s="324"/>
      <c r="G56" s="597">
        <f>SUM(G59:G60)</f>
        <v>4157</v>
      </c>
      <c r="H56" s="324">
        <f t="shared" si="6"/>
        <v>0</v>
      </c>
      <c r="I56" s="324">
        <f t="shared" si="6"/>
        <v>1425</v>
      </c>
    </row>
    <row r="57" spans="1:9" s="35" customFormat="1">
      <c r="A57" s="593"/>
      <c r="B57" s="325" t="s">
        <v>108</v>
      </c>
      <c r="C57" s="74"/>
      <c r="D57" s="74"/>
      <c r="E57" s="76"/>
      <c r="F57" s="76"/>
      <c r="G57" s="98"/>
      <c r="H57" s="99"/>
      <c r="I57" s="99"/>
    </row>
    <row r="58" spans="1:9" s="35" customFormat="1">
      <c r="A58" s="594"/>
      <c r="B58" s="337" t="s">
        <v>273</v>
      </c>
      <c r="C58" s="74"/>
      <c r="D58" s="74"/>
      <c r="E58" s="76"/>
      <c r="F58" s="76"/>
      <c r="G58" s="98"/>
      <c r="H58" s="99"/>
      <c r="I58" s="99"/>
    </row>
    <row r="59" spans="1:9" s="35" customFormat="1">
      <c r="A59" s="592">
        <v>1</v>
      </c>
      <c r="B59" s="338" t="s">
        <v>801</v>
      </c>
      <c r="C59" s="74" t="s">
        <v>1</v>
      </c>
      <c r="D59" s="74">
        <v>1</v>
      </c>
      <c r="E59" s="76">
        <f>2732-250</f>
        <v>2482</v>
      </c>
      <c r="F59" s="74">
        <v>1</v>
      </c>
      <c r="G59" s="69">
        <v>3907</v>
      </c>
      <c r="H59" s="76">
        <f t="shared" ref="H59:I62" si="10">F59-D59</f>
        <v>0</v>
      </c>
      <c r="I59" s="76">
        <f t="shared" si="10"/>
        <v>1425</v>
      </c>
    </row>
    <row r="60" spans="1:9" s="35" customFormat="1">
      <c r="A60" s="592">
        <v>2</v>
      </c>
      <c r="B60" s="338" t="s">
        <v>802</v>
      </c>
      <c r="C60" s="74" t="s">
        <v>1</v>
      </c>
      <c r="D60" s="74">
        <v>1</v>
      </c>
      <c r="E60" s="76">
        <v>250</v>
      </c>
      <c r="F60" s="74">
        <v>1</v>
      </c>
      <c r="G60" s="69">
        <v>250</v>
      </c>
      <c r="H60" s="76">
        <f t="shared" si="10"/>
        <v>0</v>
      </c>
      <c r="I60" s="76">
        <f t="shared" si="10"/>
        <v>0</v>
      </c>
    </row>
    <row r="61" spans="1:9" s="35" customFormat="1">
      <c r="A61" s="592">
        <v>3</v>
      </c>
      <c r="B61" s="338"/>
      <c r="C61" s="74" t="s">
        <v>1</v>
      </c>
      <c r="D61" s="74"/>
      <c r="E61" s="76"/>
      <c r="F61" s="76"/>
      <c r="G61" s="69"/>
      <c r="H61" s="76">
        <f t="shared" si="10"/>
        <v>0</v>
      </c>
      <c r="I61" s="76">
        <f t="shared" si="10"/>
        <v>0</v>
      </c>
    </row>
    <row r="62" spans="1:9" s="192" customFormat="1" ht="23.25" customHeight="1">
      <c r="A62" s="591">
        <v>8</v>
      </c>
      <c r="B62" s="336" t="s">
        <v>803</v>
      </c>
      <c r="C62" s="478">
        <v>4237</v>
      </c>
      <c r="D62" s="323"/>
      <c r="E62" s="324">
        <f>SUM(E65)</f>
        <v>3500</v>
      </c>
      <c r="F62" s="324"/>
      <c r="G62" s="324">
        <f>SUM(G65)</f>
        <v>4500</v>
      </c>
      <c r="H62" s="324">
        <f t="shared" si="10"/>
        <v>0</v>
      </c>
      <c r="I62" s="324">
        <f t="shared" si="10"/>
        <v>1000</v>
      </c>
    </row>
    <row r="63" spans="1:9" s="35" customFormat="1">
      <c r="A63" s="593"/>
      <c r="B63" s="325" t="s">
        <v>108</v>
      </c>
      <c r="C63" s="65"/>
      <c r="D63" s="74"/>
      <c r="E63" s="76"/>
      <c r="F63" s="76"/>
      <c r="G63" s="99"/>
      <c r="H63" s="99"/>
      <c r="I63" s="99"/>
    </row>
    <row r="64" spans="1:9" s="35" customFormat="1">
      <c r="A64" s="594"/>
      <c r="B64" s="337" t="s">
        <v>273</v>
      </c>
      <c r="C64" s="65"/>
      <c r="D64" s="74"/>
      <c r="E64" s="76"/>
      <c r="F64" s="76"/>
      <c r="G64" s="99"/>
      <c r="H64" s="99"/>
      <c r="I64" s="99"/>
    </row>
    <row r="65" spans="1:9" s="35" customFormat="1">
      <c r="A65" s="592">
        <v>1</v>
      </c>
      <c r="B65" s="479" t="s">
        <v>804</v>
      </c>
      <c r="C65" s="65" t="s">
        <v>1</v>
      </c>
      <c r="D65" s="74">
        <v>1</v>
      </c>
      <c r="E65" s="76">
        <v>3500</v>
      </c>
      <c r="F65" s="74">
        <v>1</v>
      </c>
      <c r="G65" s="76">
        <v>4500</v>
      </c>
      <c r="H65" s="76">
        <f t="shared" ref="H65:I67" si="11">F65-D65</f>
        <v>0</v>
      </c>
      <c r="I65" s="76">
        <f t="shared" si="11"/>
        <v>1000</v>
      </c>
    </row>
    <row r="66" spans="1:9" s="35" customFormat="1">
      <c r="A66" s="592">
        <v>2</v>
      </c>
      <c r="B66" s="338"/>
      <c r="C66" s="74" t="s">
        <v>1</v>
      </c>
      <c r="D66" s="74"/>
      <c r="E66" s="76"/>
      <c r="F66" s="74"/>
      <c r="G66" s="76"/>
      <c r="H66" s="76">
        <f t="shared" si="11"/>
        <v>0</v>
      </c>
      <c r="I66" s="76">
        <f t="shared" si="11"/>
        <v>0</v>
      </c>
    </row>
    <row r="67" spans="1:9" s="192" customFormat="1" ht="23.25" customHeight="1">
      <c r="A67" s="591">
        <v>9</v>
      </c>
      <c r="B67" s="336" t="s">
        <v>36</v>
      </c>
      <c r="C67" s="478">
        <v>4239</v>
      </c>
      <c r="D67" s="323"/>
      <c r="E67" s="324">
        <f>SUM(E70:E77)</f>
        <v>964</v>
      </c>
      <c r="F67" s="324"/>
      <c r="G67" s="324">
        <f>SUM(G70:G77)</f>
        <v>964</v>
      </c>
      <c r="H67" s="324">
        <f t="shared" si="11"/>
        <v>0</v>
      </c>
      <c r="I67" s="324">
        <f t="shared" si="11"/>
        <v>0</v>
      </c>
    </row>
    <row r="68" spans="1:9" s="35" customFormat="1">
      <c r="A68" s="593"/>
      <c r="B68" s="325" t="s">
        <v>108</v>
      </c>
      <c r="C68" s="65"/>
      <c r="D68" s="74"/>
      <c r="E68" s="76"/>
      <c r="F68" s="76"/>
      <c r="G68" s="99"/>
      <c r="H68" s="99"/>
      <c r="I68" s="99"/>
    </row>
    <row r="69" spans="1:9" s="35" customFormat="1">
      <c r="A69" s="594"/>
      <c r="B69" s="337" t="s">
        <v>273</v>
      </c>
      <c r="C69" s="65"/>
      <c r="D69" s="74"/>
      <c r="E69" s="76"/>
      <c r="F69" s="76"/>
      <c r="G69" s="99"/>
      <c r="H69" s="99"/>
      <c r="I69" s="99"/>
    </row>
    <row r="70" spans="1:9" s="35" customFormat="1" ht="27">
      <c r="A70" s="592">
        <v>1</v>
      </c>
      <c r="B70" s="232" t="s">
        <v>806</v>
      </c>
      <c r="C70" s="444" t="s">
        <v>1</v>
      </c>
      <c r="D70" s="74">
        <v>1</v>
      </c>
      <c r="E70" s="76">
        <v>100</v>
      </c>
      <c r="F70" s="74">
        <v>1</v>
      </c>
      <c r="G70" s="76">
        <v>100</v>
      </c>
      <c r="H70" s="76">
        <f t="shared" ref="H70:I78" si="12">F70-D70</f>
        <v>0</v>
      </c>
      <c r="I70" s="76">
        <f t="shared" si="12"/>
        <v>0</v>
      </c>
    </row>
    <row r="71" spans="1:9" s="35" customFormat="1" ht="27">
      <c r="A71" s="592">
        <v>2</v>
      </c>
      <c r="B71" s="232" t="s">
        <v>807</v>
      </c>
      <c r="C71" s="444" t="s">
        <v>1</v>
      </c>
      <c r="D71" s="74">
        <v>1</v>
      </c>
      <c r="E71" s="76">
        <v>150</v>
      </c>
      <c r="F71" s="74"/>
      <c r="G71" s="76"/>
      <c r="H71" s="76">
        <f t="shared" si="12"/>
        <v>-1</v>
      </c>
      <c r="I71" s="76">
        <f t="shared" si="12"/>
        <v>-150</v>
      </c>
    </row>
    <row r="72" spans="1:9" s="35" customFormat="1">
      <c r="A72" s="592">
        <v>3</v>
      </c>
      <c r="B72" s="232" t="s">
        <v>851</v>
      </c>
      <c r="C72" s="444" t="s">
        <v>1</v>
      </c>
      <c r="D72" s="74"/>
      <c r="E72" s="76"/>
      <c r="F72" s="74">
        <v>1</v>
      </c>
      <c r="G72" s="76">
        <v>150</v>
      </c>
      <c r="H72" s="76">
        <f t="shared" ref="H72" si="13">F72-D72</f>
        <v>1</v>
      </c>
      <c r="I72" s="76">
        <f t="shared" ref="I72" si="14">G72-E72</f>
        <v>150</v>
      </c>
    </row>
    <row r="73" spans="1:9" s="35" customFormat="1" ht="40.5">
      <c r="A73" s="592">
        <v>4</v>
      </c>
      <c r="B73" s="232" t="s">
        <v>808</v>
      </c>
      <c r="C73" s="444" t="s">
        <v>1</v>
      </c>
      <c r="D73" s="74">
        <v>1</v>
      </c>
      <c r="E73" s="76">
        <v>274</v>
      </c>
      <c r="F73" s="74">
        <v>1</v>
      </c>
      <c r="G73" s="76">
        <v>274</v>
      </c>
      <c r="H73" s="76">
        <f t="shared" si="12"/>
        <v>0</v>
      </c>
      <c r="I73" s="76">
        <f t="shared" si="12"/>
        <v>0</v>
      </c>
    </row>
    <row r="74" spans="1:9" s="35" customFormat="1">
      <c r="A74" s="592">
        <v>5</v>
      </c>
      <c r="B74" s="232" t="s">
        <v>809</v>
      </c>
      <c r="C74" s="444" t="s">
        <v>1</v>
      </c>
      <c r="D74" s="74">
        <v>1</v>
      </c>
      <c r="E74" s="76">
        <v>200</v>
      </c>
      <c r="F74" s="74">
        <v>1</v>
      </c>
      <c r="G74" s="76">
        <v>200</v>
      </c>
      <c r="H74" s="76">
        <f t="shared" si="12"/>
        <v>0</v>
      </c>
      <c r="I74" s="76">
        <f t="shared" si="12"/>
        <v>0</v>
      </c>
    </row>
    <row r="75" spans="1:9" s="35" customFormat="1" ht="27">
      <c r="A75" s="592">
        <v>6</v>
      </c>
      <c r="B75" s="232" t="s">
        <v>810</v>
      </c>
      <c r="C75" s="444" t="s">
        <v>1</v>
      </c>
      <c r="D75" s="74">
        <v>1</v>
      </c>
      <c r="E75" s="76">
        <v>40</v>
      </c>
      <c r="F75" s="74">
        <v>1</v>
      </c>
      <c r="G75" s="76">
        <v>40</v>
      </c>
      <c r="H75" s="76">
        <f t="shared" si="12"/>
        <v>0</v>
      </c>
      <c r="I75" s="76">
        <f t="shared" si="12"/>
        <v>0</v>
      </c>
    </row>
    <row r="76" spans="1:9" s="35" customFormat="1" ht="27">
      <c r="A76" s="592">
        <v>7</v>
      </c>
      <c r="B76" s="232" t="s">
        <v>811</v>
      </c>
      <c r="C76" s="444" t="s">
        <v>1</v>
      </c>
      <c r="D76" s="74">
        <v>1</v>
      </c>
      <c r="E76" s="76">
        <v>50</v>
      </c>
      <c r="F76" s="74">
        <v>1</v>
      </c>
      <c r="G76" s="76">
        <v>50</v>
      </c>
      <c r="H76" s="76">
        <f t="shared" si="12"/>
        <v>0</v>
      </c>
      <c r="I76" s="76">
        <f t="shared" si="12"/>
        <v>0</v>
      </c>
    </row>
    <row r="77" spans="1:9" s="35" customFormat="1">
      <c r="A77" s="592">
        <v>8</v>
      </c>
      <c r="B77" s="232" t="s">
        <v>812</v>
      </c>
      <c r="C77" s="444" t="s">
        <v>1</v>
      </c>
      <c r="D77" s="74">
        <v>1</v>
      </c>
      <c r="E77" s="76">
        <v>150</v>
      </c>
      <c r="F77" s="74">
        <v>1</v>
      </c>
      <c r="G77" s="76">
        <v>150</v>
      </c>
      <c r="H77" s="76">
        <f t="shared" si="12"/>
        <v>0</v>
      </c>
      <c r="I77" s="76">
        <f t="shared" si="12"/>
        <v>0</v>
      </c>
    </row>
    <row r="78" spans="1:9" s="192" customFormat="1" ht="28.5">
      <c r="A78" s="591">
        <v>10</v>
      </c>
      <c r="B78" s="478" t="s">
        <v>38</v>
      </c>
      <c r="C78" s="478">
        <v>4251</v>
      </c>
      <c r="D78" s="323"/>
      <c r="E78" s="324">
        <f>SUM(E81)</f>
        <v>3000</v>
      </c>
      <c r="F78" s="324"/>
      <c r="G78" s="324">
        <f>SUM(G81)</f>
        <v>3000</v>
      </c>
      <c r="H78" s="324">
        <f t="shared" si="12"/>
        <v>0</v>
      </c>
      <c r="I78" s="324">
        <f t="shared" si="12"/>
        <v>0</v>
      </c>
    </row>
    <row r="79" spans="1:9" s="35" customFormat="1">
      <c r="A79" s="593"/>
      <c r="B79" s="325" t="s">
        <v>108</v>
      </c>
      <c r="C79" s="65"/>
      <c r="D79" s="74"/>
      <c r="E79" s="76"/>
      <c r="F79" s="76"/>
      <c r="G79" s="99"/>
      <c r="H79" s="99"/>
      <c r="I79" s="99"/>
    </row>
    <row r="80" spans="1:9" s="35" customFormat="1">
      <c r="A80" s="594"/>
      <c r="B80" s="337" t="s">
        <v>273</v>
      </c>
      <c r="C80" s="65"/>
      <c r="D80" s="74"/>
      <c r="E80" s="76"/>
      <c r="F80" s="76"/>
      <c r="G80" s="99"/>
      <c r="H80" s="99"/>
      <c r="I80" s="99"/>
    </row>
    <row r="81" spans="1:9" s="35" customFormat="1" ht="27">
      <c r="A81" s="592">
        <v>1</v>
      </c>
      <c r="B81" s="479" t="s">
        <v>852</v>
      </c>
      <c r="C81" s="65" t="s">
        <v>1</v>
      </c>
      <c r="D81" s="74">
        <v>1</v>
      </c>
      <c r="E81" s="76">
        <v>3000</v>
      </c>
      <c r="F81" s="74">
        <v>1</v>
      </c>
      <c r="G81" s="76">
        <v>3000</v>
      </c>
      <c r="H81" s="76">
        <f>F81-D81</f>
        <v>0</v>
      </c>
      <c r="I81" s="76">
        <f>G81-E81</f>
        <v>0</v>
      </c>
    </row>
    <row r="82" spans="1:9" s="192" customFormat="1" ht="28.5">
      <c r="A82" s="591">
        <v>11</v>
      </c>
      <c r="B82" s="478" t="s">
        <v>853</v>
      </c>
      <c r="C82" s="478">
        <v>4252</v>
      </c>
      <c r="D82" s="323"/>
      <c r="E82" s="324">
        <f>SUM(E85:E89)</f>
        <v>4218.3999999999996</v>
      </c>
      <c r="F82" s="324"/>
      <c r="G82" s="324">
        <f>SUM(G85:G89)</f>
        <v>4830</v>
      </c>
      <c r="H82" s="324">
        <f t="shared" ref="H82" si="15">F82-D82</f>
        <v>0</v>
      </c>
      <c r="I82" s="324">
        <f t="shared" ref="I82" si="16">G82-E82</f>
        <v>611.60000000000036</v>
      </c>
    </row>
    <row r="83" spans="1:9" s="35" customFormat="1">
      <c r="A83" s="593"/>
      <c r="B83" s="325" t="s">
        <v>108</v>
      </c>
      <c r="C83" s="65"/>
      <c r="D83" s="74"/>
      <c r="E83" s="76"/>
      <c r="F83" s="76"/>
      <c r="G83" s="99"/>
      <c r="H83" s="99"/>
      <c r="I83" s="99"/>
    </row>
    <row r="84" spans="1:9" s="35" customFormat="1">
      <c r="A84" s="594"/>
      <c r="B84" s="337" t="s">
        <v>273</v>
      </c>
      <c r="C84" s="65"/>
      <c r="D84" s="74"/>
      <c r="E84" s="76"/>
      <c r="F84" s="76"/>
      <c r="G84" s="99"/>
      <c r="H84" s="99"/>
      <c r="I84" s="99"/>
    </row>
    <row r="85" spans="1:9" s="35" customFormat="1" ht="27">
      <c r="A85" s="592">
        <v>1</v>
      </c>
      <c r="B85" s="232" t="s">
        <v>857</v>
      </c>
      <c r="C85" s="444" t="s">
        <v>1</v>
      </c>
      <c r="D85" s="74">
        <v>1</v>
      </c>
      <c r="E85" s="76">
        <v>800</v>
      </c>
      <c r="F85" s="74">
        <v>1</v>
      </c>
      <c r="G85" s="76">
        <v>850</v>
      </c>
      <c r="H85" s="76">
        <f t="shared" ref="H85:H90" si="17">F85-D85</f>
        <v>0</v>
      </c>
      <c r="I85" s="76">
        <f t="shared" ref="I85:I89" si="18">G85-E85</f>
        <v>50</v>
      </c>
    </row>
    <row r="86" spans="1:9" s="35" customFormat="1">
      <c r="A86" s="592">
        <v>2</v>
      </c>
      <c r="B86" s="232" t="s">
        <v>854</v>
      </c>
      <c r="C86" s="444" t="s">
        <v>1</v>
      </c>
      <c r="D86" s="74">
        <v>1</v>
      </c>
      <c r="E86" s="76">
        <v>200</v>
      </c>
      <c r="F86" s="74">
        <v>1</v>
      </c>
      <c r="G86" s="76">
        <v>200</v>
      </c>
      <c r="H86" s="76">
        <f t="shared" si="17"/>
        <v>0</v>
      </c>
      <c r="I86" s="76">
        <f t="shared" si="18"/>
        <v>0</v>
      </c>
    </row>
    <row r="87" spans="1:9" s="35" customFormat="1">
      <c r="A87" s="592">
        <v>3</v>
      </c>
      <c r="B87" s="232" t="s">
        <v>854</v>
      </c>
      <c r="C87" s="444" t="s">
        <v>1</v>
      </c>
      <c r="D87" s="74">
        <v>1</v>
      </c>
      <c r="E87" s="76">
        <v>2288.4</v>
      </c>
      <c r="F87" s="74">
        <v>1</v>
      </c>
      <c r="G87" s="76">
        <v>2500</v>
      </c>
      <c r="H87" s="76">
        <f t="shared" si="17"/>
        <v>0</v>
      </c>
      <c r="I87" s="76">
        <f t="shared" si="18"/>
        <v>211.59999999999991</v>
      </c>
    </row>
    <row r="88" spans="1:9" s="35" customFormat="1" ht="27">
      <c r="A88" s="592">
        <v>4</v>
      </c>
      <c r="B88" s="232" t="s">
        <v>856</v>
      </c>
      <c r="C88" s="444" t="s">
        <v>1</v>
      </c>
      <c r="D88" s="74">
        <v>1</v>
      </c>
      <c r="E88" s="76">
        <v>480</v>
      </c>
      <c r="F88" s="74">
        <v>1</v>
      </c>
      <c r="G88" s="76">
        <v>680</v>
      </c>
      <c r="H88" s="76">
        <f t="shared" si="17"/>
        <v>0</v>
      </c>
      <c r="I88" s="76">
        <f t="shared" si="18"/>
        <v>200</v>
      </c>
    </row>
    <row r="89" spans="1:9" s="35" customFormat="1" ht="27">
      <c r="A89" s="592">
        <v>5</v>
      </c>
      <c r="B89" s="232" t="s">
        <v>855</v>
      </c>
      <c r="C89" s="444" t="s">
        <v>1</v>
      </c>
      <c r="D89" s="74">
        <v>1</v>
      </c>
      <c r="E89" s="76">
        <v>450</v>
      </c>
      <c r="F89" s="74">
        <v>1</v>
      </c>
      <c r="G89" s="76">
        <v>600</v>
      </c>
      <c r="H89" s="76">
        <f t="shared" si="17"/>
        <v>0</v>
      </c>
      <c r="I89" s="76">
        <f t="shared" si="18"/>
        <v>150</v>
      </c>
    </row>
    <row r="90" spans="1:9" s="192" customFormat="1" ht="14.25">
      <c r="A90" s="591">
        <v>12</v>
      </c>
      <c r="B90" s="478" t="s">
        <v>858</v>
      </c>
      <c r="C90" s="478">
        <v>4261</v>
      </c>
      <c r="D90" s="323"/>
      <c r="E90" s="324">
        <f>SUM(E93:E121)</f>
        <v>2411.8000000000002</v>
      </c>
      <c r="F90" s="324"/>
      <c r="G90" s="324">
        <f>SUM(G93:G121)</f>
        <v>2855.5</v>
      </c>
      <c r="H90" s="324">
        <f t="shared" si="17"/>
        <v>0</v>
      </c>
      <c r="I90" s="324">
        <f>SUM(I93:I121)</f>
        <v>443.70000000000005</v>
      </c>
    </row>
    <row r="91" spans="1:9" s="35" customFormat="1">
      <c r="A91" s="593"/>
      <c r="B91" s="325" t="s">
        <v>108</v>
      </c>
      <c r="C91" s="65"/>
      <c r="D91" s="74"/>
      <c r="E91" s="76"/>
      <c r="F91" s="76"/>
      <c r="G91" s="99"/>
      <c r="H91" s="99"/>
      <c r="I91" s="99"/>
    </row>
    <row r="92" spans="1:9" s="35" customFormat="1">
      <c r="A92" s="594"/>
      <c r="B92" s="337" t="s">
        <v>273</v>
      </c>
      <c r="C92" s="65"/>
      <c r="D92" s="74"/>
      <c r="E92" s="76"/>
      <c r="F92" s="76"/>
      <c r="G92" s="99"/>
      <c r="H92" s="99"/>
      <c r="I92" s="99"/>
    </row>
    <row r="93" spans="1:9" s="35" customFormat="1">
      <c r="A93" s="592">
        <v>1</v>
      </c>
      <c r="B93" s="232" t="s">
        <v>859</v>
      </c>
      <c r="C93" s="444" t="s">
        <v>1</v>
      </c>
      <c r="D93" s="74">
        <v>79</v>
      </c>
      <c r="E93" s="76">
        <v>237</v>
      </c>
      <c r="F93" s="74">
        <v>90</v>
      </c>
      <c r="G93" s="76">
        <v>270</v>
      </c>
      <c r="H93" s="76">
        <f t="shared" ref="H93" si="19">F93-D93</f>
        <v>11</v>
      </c>
      <c r="I93" s="76">
        <f t="shared" ref="I93" si="20">G93-E93</f>
        <v>33</v>
      </c>
    </row>
    <row r="94" spans="1:9" s="35" customFormat="1">
      <c r="A94" s="592">
        <v>2</v>
      </c>
      <c r="B94" s="232" t="s">
        <v>860</v>
      </c>
      <c r="C94" s="444" t="s">
        <v>1</v>
      </c>
      <c r="D94" s="74">
        <v>10</v>
      </c>
      <c r="E94" s="76">
        <v>80</v>
      </c>
      <c r="F94" s="74"/>
      <c r="G94" s="76">
        <v>0</v>
      </c>
      <c r="H94" s="76">
        <f t="shared" ref="H94:H121" si="21">F94-D94</f>
        <v>-10</v>
      </c>
      <c r="I94" s="76">
        <f t="shared" ref="I94:I121" si="22">G94-E94</f>
        <v>-80</v>
      </c>
    </row>
    <row r="95" spans="1:9" s="35" customFormat="1">
      <c r="A95" s="592">
        <v>3</v>
      </c>
      <c r="B95" s="232" t="s">
        <v>861</v>
      </c>
      <c r="C95" s="444" t="s">
        <v>1</v>
      </c>
      <c r="D95" s="74">
        <v>40</v>
      </c>
      <c r="E95" s="76">
        <v>10</v>
      </c>
      <c r="F95" s="74">
        <v>200</v>
      </c>
      <c r="G95" s="76">
        <v>140</v>
      </c>
      <c r="H95" s="76">
        <f t="shared" si="21"/>
        <v>160</v>
      </c>
      <c r="I95" s="76">
        <f t="shared" si="22"/>
        <v>130</v>
      </c>
    </row>
    <row r="96" spans="1:9" s="35" customFormat="1">
      <c r="A96" s="592">
        <v>4</v>
      </c>
      <c r="B96" s="232" t="s">
        <v>862</v>
      </c>
      <c r="C96" s="444" t="s">
        <v>1</v>
      </c>
      <c r="D96" s="74">
        <v>10</v>
      </c>
      <c r="E96" s="76">
        <v>12</v>
      </c>
      <c r="F96" s="74">
        <v>30</v>
      </c>
      <c r="G96" s="76">
        <v>36</v>
      </c>
      <c r="H96" s="76">
        <f t="shared" si="21"/>
        <v>20</v>
      </c>
      <c r="I96" s="76">
        <f t="shared" si="22"/>
        <v>24</v>
      </c>
    </row>
    <row r="97" spans="1:9" s="35" customFormat="1">
      <c r="A97" s="592">
        <v>5</v>
      </c>
      <c r="B97" s="232" t="s">
        <v>863</v>
      </c>
      <c r="C97" s="444" t="s">
        <v>1</v>
      </c>
      <c r="D97" s="74">
        <v>10</v>
      </c>
      <c r="E97" s="76">
        <v>130</v>
      </c>
      <c r="F97" s="74">
        <v>10</v>
      </c>
      <c r="G97" s="76">
        <v>130</v>
      </c>
      <c r="H97" s="76">
        <f t="shared" si="21"/>
        <v>0</v>
      </c>
      <c r="I97" s="76">
        <f t="shared" si="22"/>
        <v>0</v>
      </c>
    </row>
    <row r="98" spans="1:9" s="35" customFormat="1">
      <c r="A98" s="592">
        <v>6</v>
      </c>
      <c r="B98" s="232" t="s">
        <v>863</v>
      </c>
      <c r="C98" s="444" t="s">
        <v>1</v>
      </c>
      <c r="D98" s="74">
        <v>20</v>
      </c>
      <c r="E98" s="76">
        <v>170</v>
      </c>
      <c r="F98" s="74">
        <v>20</v>
      </c>
      <c r="G98" s="76">
        <v>170</v>
      </c>
      <c r="H98" s="76">
        <f t="shared" si="21"/>
        <v>0</v>
      </c>
      <c r="I98" s="76">
        <f t="shared" si="22"/>
        <v>0</v>
      </c>
    </row>
    <row r="99" spans="1:9" s="35" customFormat="1">
      <c r="A99" s="592">
        <v>7</v>
      </c>
      <c r="B99" s="232" t="s">
        <v>863</v>
      </c>
      <c r="C99" s="444" t="s">
        <v>1</v>
      </c>
      <c r="D99" s="74">
        <v>100</v>
      </c>
      <c r="E99" s="76">
        <v>350</v>
      </c>
      <c r="F99" s="74">
        <v>100</v>
      </c>
      <c r="G99" s="76">
        <v>350</v>
      </c>
      <c r="H99" s="76">
        <f t="shared" si="21"/>
        <v>0</v>
      </c>
      <c r="I99" s="76">
        <f t="shared" si="22"/>
        <v>0</v>
      </c>
    </row>
    <row r="100" spans="1:9" s="35" customFormat="1">
      <c r="A100" s="592">
        <v>8</v>
      </c>
      <c r="B100" s="232" t="s">
        <v>864</v>
      </c>
      <c r="C100" s="444" t="s">
        <v>1</v>
      </c>
      <c r="D100" s="74">
        <v>50</v>
      </c>
      <c r="E100" s="76">
        <v>25</v>
      </c>
      <c r="F100" s="74">
        <v>150</v>
      </c>
      <c r="G100" s="76">
        <v>75</v>
      </c>
      <c r="H100" s="76">
        <f t="shared" si="21"/>
        <v>100</v>
      </c>
      <c r="I100" s="76">
        <f t="shared" si="22"/>
        <v>50</v>
      </c>
    </row>
    <row r="101" spans="1:9" s="35" customFormat="1">
      <c r="A101" s="592">
        <v>9</v>
      </c>
      <c r="B101" s="232" t="s">
        <v>864</v>
      </c>
      <c r="C101" s="444" t="s">
        <v>1</v>
      </c>
      <c r="D101" s="74">
        <v>50</v>
      </c>
      <c r="E101" s="76">
        <v>30</v>
      </c>
      <c r="F101" s="74">
        <v>50</v>
      </c>
      <c r="G101" s="76">
        <v>45</v>
      </c>
      <c r="H101" s="76">
        <f t="shared" si="21"/>
        <v>0</v>
      </c>
      <c r="I101" s="76">
        <f t="shared" si="22"/>
        <v>15</v>
      </c>
    </row>
    <row r="102" spans="1:9" s="35" customFormat="1">
      <c r="A102" s="592">
        <v>10</v>
      </c>
      <c r="B102" s="232" t="s">
        <v>865</v>
      </c>
      <c r="C102" s="444" t="s">
        <v>1</v>
      </c>
      <c r="D102" s="74">
        <v>31</v>
      </c>
      <c r="E102" s="76">
        <v>6.2</v>
      </c>
      <c r="F102" s="74">
        <v>20</v>
      </c>
      <c r="G102" s="76">
        <v>4</v>
      </c>
      <c r="H102" s="76">
        <f t="shared" si="21"/>
        <v>-11</v>
      </c>
      <c r="I102" s="76">
        <f t="shared" si="22"/>
        <v>-2.2000000000000002</v>
      </c>
    </row>
    <row r="103" spans="1:9" s="35" customFormat="1">
      <c r="A103" s="592">
        <v>11</v>
      </c>
      <c r="B103" s="232" t="s">
        <v>866</v>
      </c>
      <c r="C103" s="444" t="s">
        <v>1</v>
      </c>
      <c r="D103" s="74">
        <v>3</v>
      </c>
      <c r="E103" s="76">
        <v>3.75</v>
      </c>
      <c r="F103" s="74"/>
      <c r="G103" s="76">
        <v>0</v>
      </c>
      <c r="H103" s="76">
        <f t="shared" si="21"/>
        <v>-3</v>
      </c>
      <c r="I103" s="76">
        <f t="shared" si="22"/>
        <v>-3.75</v>
      </c>
    </row>
    <row r="104" spans="1:9" s="35" customFormat="1">
      <c r="A104" s="592">
        <v>12</v>
      </c>
      <c r="B104" s="232" t="s">
        <v>867</v>
      </c>
      <c r="C104" s="444" t="s">
        <v>1</v>
      </c>
      <c r="D104" s="74">
        <v>50</v>
      </c>
      <c r="E104" s="76">
        <v>5</v>
      </c>
      <c r="F104" s="74">
        <v>40</v>
      </c>
      <c r="G104" s="76">
        <v>6</v>
      </c>
      <c r="H104" s="76">
        <f t="shared" si="21"/>
        <v>-10</v>
      </c>
      <c r="I104" s="76">
        <f t="shared" si="22"/>
        <v>1</v>
      </c>
    </row>
    <row r="105" spans="1:9" s="35" customFormat="1">
      <c r="A105" s="592">
        <v>13</v>
      </c>
      <c r="B105" s="232" t="s">
        <v>868</v>
      </c>
      <c r="C105" s="444" t="s">
        <v>1</v>
      </c>
      <c r="D105" s="74">
        <v>50</v>
      </c>
      <c r="E105" s="76">
        <v>7.5</v>
      </c>
      <c r="F105" s="74">
        <v>20</v>
      </c>
      <c r="G105" s="76">
        <v>3</v>
      </c>
      <c r="H105" s="76">
        <f t="shared" si="21"/>
        <v>-30</v>
      </c>
      <c r="I105" s="76">
        <f t="shared" si="22"/>
        <v>-4.5</v>
      </c>
    </row>
    <row r="106" spans="1:9" s="35" customFormat="1">
      <c r="A106" s="592">
        <v>14</v>
      </c>
      <c r="B106" s="232" t="s">
        <v>869</v>
      </c>
      <c r="C106" s="444" t="s">
        <v>1</v>
      </c>
      <c r="D106" s="74">
        <v>70</v>
      </c>
      <c r="E106" s="76">
        <v>5.6</v>
      </c>
      <c r="F106" s="74">
        <v>40</v>
      </c>
      <c r="G106" s="76">
        <v>24</v>
      </c>
      <c r="H106" s="76">
        <f t="shared" si="21"/>
        <v>-30</v>
      </c>
      <c r="I106" s="76">
        <f t="shared" si="22"/>
        <v>18.399999999999999</v>
      </c>
    </row>
    <row r="107" spans="1:9" s="35" customFormat="1">
      <c r="A107" s="592">
        <v>15</v>
      </c>
      <c r="B107" s="232" t="s">
        <v>870</v>
      </c>
      <c r="C107" s="444" t="s">
        <v>1</v>
      </c>
      <c r="D107" s="74">
        <v>2000</v>
      </c>
      <c r="E107" s="76">
        <v>24</v>
      </c>
      <c r="F107" s="74">
        <v>2000</v>
      </c>
      <c r="G107" s="76">
        <v>24</v>
      </c>
      <c r="H107" s="76">
        <f t="shared" si="21"/>
        <v>0</v>
      </c>
      <c r="I107" s="76">
        <f t="shared" si="22"/>
        <v>0</v>
      </c>
    </row>
    <row r="108" spans="1:9" s="35" customFormat="1">
      <c r="A108" s="592">
        <v>16</v>
      </c>
      <c r="B108" s="232" t="s">
        <v>871</v>
      </c>
      <c r="C108" s="444" t="s">
        <v>1</v>
      </c>
      <c r="D108" s="74">
        <v>20</v>
      </c>
      <c r="E108" s="76">
        <v>50</v>
      </c>
      <c r="F108" s="74">
        <v>10</v>
      </c>
      <c r="G108" s="76">
        <v>35</v>
      </c>
      <c r="H108" s="76">
        <f t="shared" si="21"/>
        <v>-10</v>
      </c>
      <c r="I108" s="76">
        <f t="shared" si="22"/>
        <v>-15</v>
      </c>
    </row>
    <row r="109" spans="1:9" s="35" customFormat="1">
      <c r="A109" s="592">
        <v>17</v>
      </c>
      <c r="B109" s="232" t="s">
        <v>872</v>
      </c>
      <c r="C109" s="444" t="s">
        <v>1</v>
      </c>
      <c r="D109" s="74">
        <v>2</v>
      </c>
      <c r="E109" s="76">
        <v>30</v>
      </c>
      <c r="F109" s="74">
        <v>5</v>
      </c>
      <c r="G109" s="76">
        <v>75</v>
      </c>
      <c r="H109" s="76">
        <f t="shared" si="21"/>
        <v>3</v>
      </c>
      <c r="I109" s="76">
        <f t="shared" si="22"/>
        <v>45</v>
      </c>
    </row>
    <row r="110" spans="1:9" s="35" customFormat="1">
      <c r="A110" s="592">
        <v>18</v>
      </c>
      <c r="B110" s="232" t="s">
        <v>873</v>
      </c>
      <c r="C110" s="444" t="s">
        <v>1</v>
      </c>
      <c r="D110" s="74">
        <v>1429</v>
      </c>
      <c r="E110" s="76">
        <v>1071.75</v>
      </c>
      <c r="F110" s="74">
        <v>1650</v>
      </c>
      <c r="G110" s="76">
        <v>1237.5</v>
      </c>
      <c r="H110" s="76">
        <f t="shared" si="21"/>
        <v>221</v>
      </c>
      <c r="I110" s="76">
        <f t="shared" si="22"/>
        <v>165.75</v>
      </c>
    </row>
    <row r="111" spans="1:9" s="35" customFormat="1">
      <c r="A111" s="592">
        <v>19</v>
      </c>
      <c r="B111" s="232" t="s">
        <v>874</v>
      </c>
      <c r="C111" s="444" t="s">
        <v>1</v>
      </c>
      <c r="D111" s="74">
        <v>20</v>
      </c>
      <c r="E111" s="76">
        <v>18</v>
      </c>
      <c r="F111" s="74">
        <v>20</v>
      </c>
      <c r="G111" s="76">
        <v>18</v>
      </c>
      <c r="H111" s="76">
        <f t="shared" si="21"/>
        <v>0</v>
      </c>
      <c r="I111" s="76">
        <f t="shared" si="22"/>
        <v>0</v>
      </c>
    </row>
    <row r="112" spans="1:9" s="35" customFormat="1">
      <c r="A112" s="592">
        <v>20</v>
      </c>
      <c r="B112" s="232" t="s">
        <v>874</v>
      </c>
      <c r="C112" s="444" t="s">
        <v>1</v>
      </c>
      <c r="D112" s="74">
        <v>30</v>
      </c>
      <c r="E112" s="76">
        <v>3</v>
      </c>
      <c r="F112" s="74"/>
      <c r="G112" s="76">
        <v>0</v>
      </c>
      <c r="H112" s="76">
        <f t="shared" si="21"/>
        <v>-30</v>
      </c>
      <c r="I112" s="76">
        <f t="shared" si="22"/>
        <v>-3</v>
      </c>
    </row>
    <row r="113" spans="1:9" s="35" customFormat="1">
      <c r="A113" s="592">
        <v>21</v>
      </c>
      <c r="B113" s="232" t="s">
        <v>875</v>
      </c>
      <c r="C113" s="444" t="s">
        <v>1</v>
      </c>
      <c r="D113" s="74">
        <v>10</v>
      </c>
      <c r="E113" s="76">
        <v>40</v>
      </c>
      <c r="F113" s="74"/>
      <c r="G113" s="76">
        <v>0</v>
      </c>
      <c r="H113" s="76">
        <f t="shared" si="21"/>
        <v>-10</v>
      </c>
      <c r="I113" s="76">
        <f t="shared" si="22"/>
        <v>-40</v>
      </c>
    </row>
    <row r="114" spans="1:9" s="35" customFormat="1">
      <c r="A114" s="592">
        <v>22</v>
      </c>
      <c r="B114" s="232" t="s">
        <v>876</v>
      </c>
      <c r="C114" s="444" t="s">
        <v>1</v>
      </c>
      <c r="D114" s="74">
        <v>1</v>
      </c>
      <c r="E114" s="76">
        <v>15</v>
      </c>
      <c r="F114" s="74"/>
      <c r="G114" s="76">
        <v>0</v>
      </c>
      <c r="H114" s="76">
        <f t="shared" si="21"/>
        <v>-1</v>
      </c>
      <c r="I114" s="76">
        <f t="shared" si="22"/>
        <v>-15</v>
      </c>
    </row>
    <row r="115" spans="1:9" s="35" customFormat="1">
      <c r="A115" s="592">
        <v>23</v>
      </c>
      <c r="B115" s="232" t="s">
        <v>877</v>
      </c>
      <c r="C115" s="444" t="s">
        <v>1</v>
      </c>
      <c r="D115" s="74">
        <v>10</v>
      </c>
      <c r="E115" s="76">
        <v>30</v>
      </c>
      <c r="F115" s="74">
        <v>20</v>
      </c>
      <c r="G115" s="76">
        <v>60</v>
      </c>
      <c r="H115" s="76">
        <f t="shared" si="21"/>
        <v>10</v>
      </c>
      <c r="I115" s="76">
        <f t="shared" si="22"/>
        <v>30</v>
      </c>
    </row>
    <row r="116" spans="1:9" s="35" customFormat="1">
      <c r="A116" s="592">
        <v>24</v>
      </c>
      <c r="B116" s="232" t="s">
        <v>878</v>
      </c>
      <c r="C116" s="444" t="s">
        <v>1</v>
      </c>
      <c r="D116" s="74">
        <v>10</v>
      </c>
      <c r="E116" s="76">
        <v>40</v>
      </c>
      <c r="F116" s="74"/>
      <c r="G116" s="76">
        <v>0</v>
      </c>
      <c r="H116" s="76">
        <f t="shared" si="21"/>
        <v>-10</v>
      </c>
      <c r="I116" s="76">
        <f t="shared" si="22"/>
        <v>-40</v>
      </c>
    </row>
    <row r="117" spans="1:9" s="35" customFormat="1">
      <c r="A117" s="592">
        <v>25</v>
      </c>
      <c r="B117" s="232" t="s">
        <v>879</v>
      </c>
      <c r="C117" s="444" t="s">
        <v>1</v>
      </c>
      <c r="D117" s="74">
        <v>300</v>
      </c>
      <c r="E117" s="76">
        <v>18</v>
      </c>
      <c r="F117" s="74"/>
      <c r="G117" s="76">
        <v>0</v>
      </c>
      <c r="H117" s="76">
        <f t="shared" si="21"/>
        <v>-300</v>
      </c>
      <c r="I117" s="76">
        <f t="shared" si="22"/>
        <v>-18</v>
      </c>
    </row>
    <row r="118" spans="1:9" s="35" customFormat="1">
      <c r="A118" s="592">
        <v>26</v>
      </c>
      <c r="B118" s="232" t="s">
        <v>880</v>
      </c>
      <c r="C118" s="444" t="s">
        <v>1</v>
      </c>
      <c r="D118" s="74"/>
      <c r="E118" s="76">
        <v>0</v>
      </c>
      <c r="F118" s="74">
        <v>5</v>
      </c>
      <c r="G118" s="76">
        <v>7.5</v>
      </c>
      <c r="H118" s="76">
        <f t="shared" si="21"/>
        <v>5</v>
      </c>
      <c r="I118" s="76">
        <f t="shared" si="22"/>
        <v>7.5</v>
      </c>
    </row>
    <row r="119" spans="1:9" s="35" customFormat="1">
      <c r="A119" s="592">
        <v>27</v>
      </c>
      <c r="B119" s="232" t="s">
        <v>881</v>
      </c>
      <c r="C119" s="444" t="s">
        <v>1</v>
      </c>
      <c r="D119" s="74"/>
      <c r="E119" s="76">
        <v>0</v>
      </c>
      <c r="F119" s="74">
        <v>70</v>
      </c>
      <c r="G119" s="76">
        <v>10.5</v>
      </c>
      <c r="H119" s="76">
        <f t="shared" si="21"/>
        <v>70</v>
      </c>
      <c r="I119" s="76">
        <f t="shared" si="22"/>
        <v>10.5</v>
      </c>
    </row>
    <row r="120" spans="1:9" s="35" customFormat="1">
      <c r="A120" s="592">
        <v>28</v>
      </c>
      <c r="B120" s="232" t="s">
        <v>882</v>
      </c>
      <c r="C120" s="444" t="s">
        <v>1</v>
      </c>
      <c r="D120" s="74"/>
      <c r="E120" s="76">
        <v>0</v>
      </c>
      <c r="F120" s="74">
        <v>100</v>
      </c>
      <c r="G120" s="76">
        <v>75</v>
      </c>
      <c r="H120" s="76">
        <f t="shared" si="21"/>
        <v>100</v>
      </c>
      <c r="I120" s="76">
        <f t="shared" si="22"/>
        <v>75</v>
      </c>
    </row>
    <row r="121" spans="1:9" s="35" customFormat="1">
      <c r="A121" s="592">
        <v>29</v>
      </c>
      <c r="B121" s="232" t="s">
        <v>883</v>
      </c>
      <c r="C121" s="444" t="s">
        <v>1</v>
      </c>
      <c r="D121" s="74"/>
      <c r="E121" s="76">
        <v>0</v>
      </c>
      <c r="F121" s="74">
        <v>100</v>
      </c>
      <c r="G121" s="76">
        <v>60</v>
      </c>
      <c r="H121" s="76">
        <f t="shared" si="21"/>
        <v>100</v>
      </c>
      <c r="I121" s="76">
        <f t="shared" si="22"/>
        <v>60</v>
      </c>
    </row>
    <row r="122" spans="1:9" s="192" customFormat="1" ht="14.25">
      <c r="A122" s="591">
        <v>13</v>
      </c>
      <c r="B122" s="478" t="s">
        <v>884</v>
      </c>
      <c r="C122" s="478">
        <v>4264</v>
      </c>
      <c r="D122" s="324"/>
      <c r="E122" s="324">
        <f t="shared" ref="E122:G122" si="23">SUM(E125:E126)</f>
        <v>9091.9879999999994</v>
      </c>
      <c r="F122" s="324"/>
      <c r="G122" s="324">
        <f t="shared" si="23"/>
        <v>10091.987999999999</v>
      </c>
      <c r="H122" s="324"/>
      <c r="I122" s="324">
        <f>SUM(I125:I126)</f>
        <v>1000</v>
      </c>
    </row>
    <row r="123" spans="1:9" s="35" customFormat="1">
      <c r="A123" s="593"/>
      <c r="B123" s="325" t="s">
        <v>108</v>
      </c>
      <c r="C123" s="65"/>
      <c r="D123" s="74"/>
      <c r="E123" s="76"/>
      <c r="F123" s="76"/>
      <c r="G123" s="99"/>
      <c r="H123" s="99"/>
      <c r="I123" s="99"/>
    </row>
    <row r="124" spans="1:9" s="35" customFormat="1">
      <c r="A124" s="594"/>
      <c r="B124" s="337" t="s">
        <v>273</v>
      </c>
      <c r="C124" s="65"/>
      <c r="D124" s="74"/>
      <c r="E124" s="76"/>
      <c r="F124" s="76"/>
      <c r="G124" s="99"/>
      <c r="H124" s="99"/>
      <c r="I124" s="99"/>
    </row>
    <row r="125" spans="1:9" s="35" customFormat="1">
      <c r="A125" s="592">
        <v>1</v>
      </c>
      <c r="B125" s="232" t="s">
        <v>885</v>
      </c>
      <c r="C125" s="444" t="s">
        <v>1</v>
      </c>
      <c r="D125" s="74">
        <v>4</v>
      </c>
      <c r="E125" s="76">
        <v>200</v>
      </c>
      <c r="F125" s="74"/>
      <c r="G125" s="76">
        <v>0</v>
      </c>
      <c r="H125" s="76">
        <f t="shared" ref="H125:H127" si="24">F125-D125</f>
        <v>-4</v>
      </c>
      <c r="I125" s="76">
        <f t="shared" ref="I125:I126" si="25">G125-E125</f>
        <v>-200</v>
      </c>
    </row>
    <row r="126" spans="1:9" s="35" customFormat="1">
      <c r="A126" s="592">
        <v>2</v>
      </c>
      <c r="B126" s="232" t="s">
        <v>886</v>
      </c>
      <c r="C126" s="444" t="s">
        <v>1</v>
      </c>
      <c r="D126" s="74">
        <v>22229.97</v>
      </c>
      <c r="E126" s="76">
        <v>8891.9879999999994</v>
      </c>
      <c r="F126" s="74">
        <v>25229.97</v>
      </c>
      <c r="G126" s="76">
        <v>10091.987999999999</v>
      </c>
      <c r="H126" s="76">
        <f t="shared" si="24"/>
        <v>3000</v>
      </c>
      <c r="I126" s="76">
        <f t="shared" si="25"/>
        <v>1200</v>
      </c>
    </row>
    <row r="127" spans="1:9" s="192" customFormat="1" ht="14.25">
      <c r="A127" s="591">
        <v>14</v>
      </c>
      <c r="B127" s="478" t="s">
        <v>887</v>
      </c>
      <c r="C127" s="478">
        <v>4267</v>
      </c>
      <c r="D127" s="323"/>
      <c r="E127" s="324">
        <f>SUM(E130:E172)</f>
        <v>1681.1</v>
      </c>
      <c r="F127" s="324"/>
      <c r="G127" s="324">
        <f>SUM(G130:G172)</f>
        <v>1681.05</v>
      </c>
      <c r="H127" s="324">
        <f t="shared" si="24"/>
        <v>0</v>
      </c>
      <c r="I127" s="324">
        <f>SUM(I130:I172)</f>
        <v>-5.0000000000011369E-2</v>
      </c>
    </row>
    <row r="128" spans="1:9" s="35" customFormat="1">
      <c r="A128" s="593"/>
      <c r="B128" s="325" t="s">
        <v>108</v>
      </c>
      <c r="C128" s="65"/>
      <c r="D128" s="74"/>
      <c r="E128" s="76"/>
      <c r="F128" s="76"/>
      <c r="G128" s="99"/>
      <c r="H128" s="99"/>
      <c r="I128" s="99"/>
    </row>
    <row r="129" spans="1:9" s="35" customFormat="1">
      <c r="A129" s="594"/>
      <c r="B129" s="337" t="s">
        <v>273</v>
      </c>
      <c r="C129" s="65"/>
      <c r="D129" s="74"/>
      <c r="E129" s="76"/>
      <c r="F129" s="76"/>
      <c r="G129" s="99"/>
      <c r="H129" s="99"/>
      <c r="I129" s="99"/>
    </row>
    <row r="130" spans="1:9" s="35" customFormat="1">
      <c r="A130" s="592">
        <v>1</v>
      </c>
      <c r="B130" s="232" t="s">
        <v>888</v>
      </c>
      <c r="C130" s="444" t="s">
        <v>1</v>
      </c>
      <c r="D130" s="74">
        <v>600</v>
      </c>
      <c r="E130" s="76">
        <v>144</v>
      </c>
      <c r="F130" s="74">
        <v>300</v>
      </c>
      <c r="G130" s="76">
        <v>72</v>
      </c>
      <c r="H130" s="76">
        <f t="shared" ref="H130" si="26">F130-D130</f>
        <v>-300</v>
      </c>
      <c r="I130" s="76">
        <f t="shared" ref="I130" si="27">G130-E130</f>
        <v>-72</v>
      </c>
    </row>
    <row r="131" spans="1:9" s="35" customFormat="1">
      <c r="A131" s="592">
        <v>2</v>
      </c>
      <c r="B131" s="232" t="s">
        <v>888</v>
      </c>
      <c r="C131" s="444" t="s">
        <v>1</v>
      </c>
      <c r="D131" s="74">
        <v>175</v>
      </c>
      <c r="E131" s="76">
        <v>31.5</v>
      </c>
      <c r="F131" s="74">
        <v>175</v>
      </c>
      <c r="G131" s="76">
        <v>31.5</v>
      </c>
      <c r="H131" s="76">
        <f t="shared" ref="H131:H171" si="28">F131-D131</f>
        <v>0</v>
      </c>
      <c r="I131" s="76">
        <f t="shared" ref="I131:I171" si="29">G131-E131</f>
        <v>0</v>
      </c>
    </row>
    <row r="132" spans="1:9" s="35" customFormat="1">
      <c r="A132" s="592">
        <v>3</v>
      </c>
      <c r="B132" s="232" t="s">
        <v>889</v>
      </c>
      <c r="C132" s="444" t="s">
        <v>1</v>
      </c>
      <c r="D132" s="74">
        <v>20</v>
      </c>
      <c r="E132" s="76">
        <v>7</v>
      </c>
      <c r="F132" s="74">
        <v>20</v>
      </c>
      <c r="G132" s="76">
        <v>12</v>
      </c>
      <c r="H132" s="76">
        <f t="shared" si="28"/>
        <v>0</v>
      </c>
      <c r="I132" s="76">
        <f t="shared" si="29"/>
        <v>5</v>
      </c>
    </row>
    <row r="133" spans="1:9" s="35" customFormat="1">
      <c r="A133" s="592">
        <v>4</v>
      </c>
      <c r="B133" s="232" t="s">
        <v>890</v>
      </c>
      <c r="C133" s="444" t="s">
        <v>1</v>
      </c>
      <c r="D133" s="74">
        <v>5</v>
      </c>
      <c r="E133" s="76">
        <v>3</v>
      </c>
      <c r="F133" s="74">
        <v>5</v>
      </c>
      <c r="G133" s="76">
        <v>3</v>
      </c>
      <c r="H133" s="76">
        <f t="shared" si="28"/>
        <v>0</v>
      </c>
      <c r="I133" s="76">
        <f t="shared" si="29"/>
        <v>0</v>
      </c>
    </row>
    <row r="134" spans="1:9" s="35" customFormat="1">
      <c r="A134" s="592">
        <v>5</v>
      </c>
      <c r="B134" s="232" t="s">
        <v>891</v>
      </c>
      <c r="C134" s="444" t="s">
        <v>1</v>
      </c>
      <c r="D134" s="74">
        <v>35</v>
      </c>
      <c r="E134" s="76">
        <v>3.5</v>
      </c>
      <c r="F134" s="74">
        <v>200</v>
      </c>
      <c r="G134" s="76">
        <v>40</v>
      </c>
      <c r="H134" s="76">
        <f t="shared" si="28"/>
        <v>165</v>
      </c>
      <c r="I134" s="76">
        <f t="shared" si="29"/>
        <v>36.5</v>
      </c>
    </row>
    <row r="135" spans="1:9" s="35" customFormat="1">
      <c r="A135" s="592">
        <v>6</v>
      </c>
      <c r="B135" s="232" t="s">
        <v>892</v>
      </c>
      <c r="C135" s="444" t="s">
        <v>1</v>
      </c>
      <c r="D135" s="74">
        <v>1</v>
      </c>
      <c r="E135" s="76">
        <v>15</v>
      </c>
      <c r="F135" s="74">
        <v>1</v>
      </c>
      <c r="G135" s="76">
        <v>15</v>
      </c>
      <c r="H135" s="76">
        <f t="shared" si="28"/>
        <v>0</v>
      </c>
      <c r="I135" s="76">
        <f t="shared" si="29"/>
        <v>0</v>
      </c>
    </row>
    <row r="136" spans="1:9" s="35" customFormat="1">
      <c r="A136" s="592">
        <v>7</v>
      </c>
      <c r="B136" s="232" t="s">
        <v>893</v>
      </c>
      <c r="C136" s="444" t="s">
        <v>1</v>
      </c>
      <c r="D136" s="74">
        <v>120</v>
      </c>
      <c r="E136" s="76">
        <v>144</v>
      </c>
      <c r="F136" s="74">
        <v>30</v>
      </c>
      <c r="G136" s="76">
        <v>36</v>
      </c>
      <c r="H136" s="76">
        <f t="shared" si="28"/>
        <v>-90</v>
      </c>
      <c r="I136" s="76">
        <f t="shared" si="29"/>
        <v>-108</v>
      </c>
    </row>
    <row r="137" spans="1:9" s="35" customFormat="1">
      <c r="A137" s="592">
        <v>8</v>
      </c>
      <c r="B137" s="232" t="s">
        <v>894</v>
      </c>
      <c r="C137" s="444" t="s">
        <v>1</v>
      </c>
      <c r="D137" s="74">
        <v>10</v>
      </c>
      <c r="E137" s="76">
        <v>5</v>
      </c>
      <c r="F137" s="74"/>
      <c r="G137" s="76">
        <v>0</v>
      </c>
      <c r="H137" s="76">
        <f t="shared" si="28"/>
        <v>-10</v>
      </c>
      <c r="I137" s="76">
        <f t="shared" si="29"/>
        <v>-5</v>
      </c>
    </row>
    <row r="138" spans="1:9" s="35" customFormat="1">
      <c r="A138" s="592">
        <v>9</v>
      </c>
      <c r="B138" s="232" t="s">
        <v>895</v>
      </c>
      <c r="C138" s="444" t="s">
        <v>1</v>
      </c>
      <c r="D138" s="74">
        <v>10</v>
      </c>
      <c r="E138" s="76">
        <v>2.5</v>
      </c>
      <c r="F138" s="74">
        <v>5</v>
      </c>
      <c r="G138" s="76">
        <v>1.25</v>
      </c>
      <c r="H138" s="76">
        <f t="shared" si="28"/>
        <v>-5</v>
      </c>
      <c r="I138" s="76">
        <f t="shared" si="29"/>
        <v>-1.25</v>
      </c>
    </row>
    <row r="139" spans="1:9" s="35" customFormat="1">
      <c r="A139" s="592">
        <v>10</v>
      </c>
      <c r="B139" s="232" t="s">
        <v>896</v>
      </c>
      <c r="C139" s="444" t="s">
        <v>1</v>
      </c>
      <c r="D139" s="74">
        <v>10</v>
      </c>
      <c r="E139" s="76">
        <v>6</v>
      </c>
      <c r="F139" s="74">
        <v>5</v>
      </c>
      <c r="G139" s="76">
        <v>3</v>
      </c>
      <c r="H139" s="76">
        <f t="shared" si="28"/>
        <v>-5</v>
      </c>
      <c r="I139" s="76">
        <f t="shared" si="29"/>
        <v>-3</v>
      </c>
    </row>
    <row r="140" spans="1:9" s="35" customFormat="1">
      <c r="A140" s="592">
        <v>11</v>
      </c>
      <c r="B140" s="232" t="s">
        <v>897</v>
      </c>
      <c r="C140" s="444" t="s">
        <v>1</v>
      </c>
      <c r="D140" s="74">
        <v>10</v>
      </c>
      <c r="E140" s="76">
        <v>10</v>
      </c>
      <c r="F140" s="74">
        <v>10</v>
      </c>
      <c r="G140" s="76">
        <v>10</v>
      </c>
      <c r="H140" s="76">
        <f t="shared" si="28"/>
        <v>0</v>
      </c>
      <c r="I140" s="76">
        <f t="shared" si="29"/>
        <v>0</v>
      </c>
    </row>
    <row r="141" spans="1:9" s="35" customFormat="1">
      <c r="A141" s="592">
        <v>12</v>
      </c>
      <c r="B141" s="232" t="s">
        <v>898</v>
      </c>
      <c r="C141" s="444" t="s">
        <v>1</v>
      </c>
      <c r="D141" s="74">
        <v>700</v>
      </c>
      <c r="E141" s="76">
        <v>105</v>
      </c>
      <c r="F141" s="74">
        <v>600</v>
      </c>
      <c r="G141" s="76">
        <v>120</v>
      </c>
      <c r="H141" s="76">
        <f t="shared" si="28"/>
        <v>-100</v>
      </c>
      <c r="I141" s="76">
        <f t="shared" si="29"/>
        <v>15</v>
      </c>
    </row>
    <row r="142" spans="1:9" s="35" customFormat="1">
      <c r="A142" s="592">
        <v>13</v>
      </c>
      <c r="B142" s="232" t="s">
        <v>899</v>
      </c>
      <c r="C142" s="444" t="s">
        <v>1</v>
      </c>
      <c r="D142" s="74"/>
      <c r="E142" s="76">
        <v>0</v>
      </c>
      <c r="F142" s="74">
        <v>95</v>
      </c>
      <c r="G142" s="76">
        <v>95</v>
      </c>
      <c r="H142" s="76">
        <f t="shared" si="28"/>
        <v>95</v>
      </c>
      <c r="I142" s="76">
        <f t="shared" si="29"/>
        <v>95</v>
      </c>
    </row>
    <row r="143" spans="1:9" s="35" customFormat="1">
      <c r="A143" s="592">
        <v>14</v>
      </c>
      <c r="B143" s="232" t="s">
        <v>900</v>
      </c>
      <c r="C143" s="444" t="s">
        <v>1</v>
      </c>
      <c r="D143" s="74">
        <v>2</v>
      </c>
      <c r="E143" s="76">
        <v>30</v>
      </c>
      <c r="F143" s="74">
        <v>1</v>
      </c>
      <c r="G143" s="76">
        <v>15</v>
      </c>
      <c r="H143" s="76">
        <f t="shared" si="28"/>
        <v>-1</v>
      </c>
      <c r="I143" s="76">
        <f t="shared" si="29"/>
        <v>-15</v>
      </c>
    </row>
    <row r="144" spans="1:9" s="35" customFormat="1">
      <c r="A144" s="592">
        <v>15</v>
      </c>
      <c r="B144" s="232" t="s">
        <v>901</v>
      </c>
      <c r="C144" s="444" t="s">
        <v>1</v>
      </c>
      <c r="D144" s="74">
        <v>50</v>
      </c>
      <c r="E144" s="76">
        <v>7.5</v>
      </c>
      <c r="F144" s="74">
        <v>500</v>
      </c>
      <c r="G144" s="76">
        <v>100</v>
      </c>
      <c r="H144" s="76">
        <f t="shared" si="28"/>
        <v>450</v>
      </c>
      <c r="I144" s="76">
        <f t="shared" si="29"/>
        <v>92.5</v>
      </c>
    </row>
    <row r="145" spans="1:9" s="35" customFormat="1">
      <c r="A145" s="592">
        <v>16</v>
      </c>
      <c r="B145" s="232" t="s">
        <v>902</v>
      </c>
      <c r="C145" s="444" t="s">
        <v>1</v>
      </c>
      <c r="D145" s="74">
        <v>150</v>
      </c>
      <c r="E145" s="76">
        <v>67.5</v>
      </c>
      <c r="F145" s="74">
        <v>140</v>
      </c>
      <c r="G145" s="76">
        <v>63</v>
      </c>
      <c r="H145" s="76">
        <f t="shared" si="28"/>
        <v>-10</v>
      </c>
      <c r="I145" s="76">
        <f t="shared" si="29"/>
        <v>-4.5</v>
      </c>
    </row>
    <row r="146" spans="1:9" s="35" customFormat="1">
      <c r="A146" s="592">
        <v>17</v>
      </c>
      <c r="B146" s="232" t="s">
        <v>903</v>
      </c>
      <c r="C146" s="444" t="s">
        <v>1</v>
      </c>
      <c r="D146" s="74">
        <v>50</v>
      </c>
      <c r="E146" s="76">
        <v>20</v>
      </c>
      <c r="F146" s="74">
        <v>25</v>
      </c>
      <c r="G146" s="76">
        <v>10</v>
      </c>
      <c r="H146" s="76">
        <f t="shared" si="28"/>
        <v>-25</v>
      </c>
      <c r="I146" s="76">
        <f t="shared" si="29"/>
        <v>-10</v>
      </c>
    </row>
    <row r="147" spans="1:9" s="35" customFormat="1">
      <c r="A147" s="592">
        <v>18</v>
      </c>
      <c r="B147" s="232" t="s">
        <v>904</v>
      </c>
      <c r="C147" s="444" t="s">
        <v>1</v>
      </c>
      <c r="D147" s="74">
        <v>10</v>
      </c>
      <c r="E147" s="76">
        <v>4</v>
      </c>
      <c r="F147" s="74">
        <v>15</v>
      </c>
      <c r="G147" s="76">
        <v>7.5</v>
      </c>
      <c r="H147" s="76">
        <f t="shared" si="28"/>
        <v>5</v>
      </c>
      <c r="I147" s="76">
        <f t="shared" si="29"/>
        <v>3.5</v>
      </c>
    </row>
    <row r="148" spans="1:9" s="35" customFormat="1">
      <c r="A148" s="592">
        <v>19</v>
      </c>
      <c r="B148" s="232" t="s">
        <v>905</v>
      </c>
      <c r="C148" s="444" t="s">
        <v>1</v>
      </c>
      <c r="D148" s="74">
        <v>80</v>
      </c>
      <c r="E148" s="76">
        <v>56</v>
      </c>
      <c r="F148" s="74">
        <v>50</v>
      </c>
      <c r="G148" s="76">
        <v>35</v>
      </c>
      <c r="H148" s="76">
        <f t="shared" si="28"/>
        <v>-30</v>
      </c>
      <c r="I148" s="76">
        <f t="shared" si="29"/>
        <v>-21</v>
      </c>
    </row>
    <row r="149" spans="1:9" s="35" customFormat="1">
      <c r="A149" s="592">
        <v>20</v>
      </c>
      <c r="B149" s="232" t="s">
        <v>906</v>
      </c>
      <c r="C149" s="444" t="s">
        <v>1</v>
      </c>
      <c r="D149" s="74">
        <v>3420</v>
      </c>
      <c r="E149" s="76">
        <v>273.60000000000002</v>
      </c>
      <c r="F149" s="74">
        <v>3800</v>
      </c>
      <c r="G149" s="76">
        <v>304</v>
      </c>
      <c r="H149" s="76">
        <f t="shared" si="28"/>
        <v>380</v>
      </c>
      <c r="I149" s="76">
        <f t="shared" si="29"/>
        <v>30.399999999999977</v>
      </c>
    </row>
    <row r="150" spans="1:9" s="35" customFormat="1">
      <c r="A150" s="592">
        <v>21</v>
      </c>
      <c r="B150" s="232" t="s">
        <v>907</v>
      </c>
      <c r="C150" s="444" t="s">
        <v>1</v>
      </c>
      <c r="D150" s="74">
        <v>4</v>
      </c>
      <c r="E150" s="76">
        <v>2</v>
      </c>
      <c r="F150" s="74">
        <v>4</v>
      </c>
      <c r="G150" s="76">
        <v>2</v>
      </c>
      <c r="H150" s="76">
        <f t="shared" si="28"/>
        <v>0</v>
      </c>
      <c r="I150" s="76">
        <f t="shared" si="29"/>
        <v>0</v>
      </c>
    </row>
    <row r="151" spans="1:9" s="35" customFormat="1">
      <c r="A151" s="592">
        <v>22</v>
      </c>
      <c r="B151" s="232" t="s">
        <v>908</v>
      </c>
      <c r="C151" s="444" t="s">
        <v>1</v>
      </c>
      <c r="D151" s="74">
        <v>42</v>
      </c>
      <c r="E151" s="76">
        <v>420</v>
      </c>
      <c r="F151" s="74">
        <v>12</v>
      </c>
      <c r="G151" s="76">
        <v>144</v>
      </c>
      <c r="H151" s="76">
        <f t="shared" si="28"/>
        <v>-30</v>
      </c>
      <c r="I151" s="76">
        <f t="shared" si="29"/>
        <v>-276</v>
      </c>
    </row>
    <row r="152" spans="1:9" s="35" customFormat="1">
      <c r="A152" s="592">
        <v>23</v>
      </c>
      <c r="B152" s="232" t="s">
        <v>908</v>
      </c>
      <c r="C152" s="444" t="s">
        <v>1</v>
      </c>
      <c r="D152" s="74">
        <v>1</v>
      </c>
      <c r="E152" s="76">
        <v>9</v>
      </c>
      <c r="F152" s="74"/>
      <c r="G152" s="76">
        <v>0</v>
      </c>
      <c r="H152" s="76">
        <f t="shared" si="28"/>
        <v>-1</v>
      </c>
      <c r="I152" s="76">
        <f t="shared" si="29"/>
        <v>-9</v>
      </c>
    </row>
    <row r="153" spans="1:9" s="35" customFormat="1">
      <c r="A153" s="592">
        <v>24</v>
      </c>
      <c r="B153" s="232" t="s">
        <v>909</v>
      </c>
      <c r="C153" s="444" t="s">
        <v>1</v>
      </c>
      <c r="D153" s="74">
        <v>5</v>
      </c>
      <c r="E153" s="76">
        <v>175</v>
      </c>
      <c r="F153" s="74"/>
      <c r="G153" s="76">
        <v>0</v>
      </c>
      <c r="H153" s="76">
        <f t="shared" si="28"/>
        <v>-5</v>
      </c>
      <c r="I153" s="76">
        <f t="shared" si="29"/>
        <v>-175</v>
      </c>
    </row>
    <row r="154" spans="1:9" s="35" customFormat="1">
      <c r="A154" s="592">
        <v>25</v>
      </c>
      <c r="B154" s="232" t="s">
        <v>909</v>
      </c>
      <c r="C154" s="444" t="s">
        <v>1</v>
      </c>
      <c r="D154" s="74">
        <v>14</v>
      </c>
      <c r="E154" s="76">
        <v>77</v>
      </c>
      <c r="F154" s="74"/>
      <c r="G154" s="76">
        <v>0</v>
      </c>
      <c r="H154" s="76">
        <f t="shared" si="28"/>
        <v>-14</v>
      </c>
      <c r="I154" s="76">
        <f t="shared" si="29"/>
        <v>-77</v>
      </c>
    </row>
    <row r="155" spans="1:9" s="35" customFormat="1">
      <c r="A155" s="592">
        <v>26</v>
      </c>
      <c r="B155" s="232" t="s">
        <v>909</v>
      </c>
      <c r="C155" s="444" t="s">
        <v>1</v>
      </c>
      <c r="D155" s="74">
        <v>9</v>
      </c>
      <c r="E155" s="76">
        <v>63</v>
      </c>
      <c r="F155" s="74"/>
      <c r="G155" s="76">
        <v>0</v>
      </c>
      <c r="H155" s="76">
        <f t="shared" si="28"/>
        <v>-9</v>
      </c>
      <c r="I155" s="76">
        <f t="shared" si="29"/>
        <v>-63</v>
      </c>
    </row>
    <row r="156" spans="1:9" s="35" customFormat="1">
      <c r="A156" s="592">
        <v>27</v>
      </c>
      <c r="B156" s="232" t="s">
        <v>910</v>
      </c>
      <c r="C156" s="444" t="s">
        <v>1</v>
      </c>
      <c r="D156" s="74"/>
      <c r="E156" s="76">
        <v>0</v>
      </c>
      <c r="F156" s="74">
        <v>20</v>
      </c>
      <c r="G156" s="76">
        <v>24</v>
      </c>
      <c r="H156" s="76">
        <f t="shared" si="28"/>
        <v>20</v>
      </c>
      <c r="I156" s="76">
        <f t="shared" si="29"/>
        <v>24</v>
      </c>
    </row>
    <row r="157" spans="1:9" s="35" customFormat="1">
      <c r="A157" s="592">
        <v>28</v>
      </c>
      <c r="B157" s="232" t="s">
        <v>911</v>
      </c>
      <c r="C157" s="444" t="s">
        <v>1</v>
      </c>
      <c r="D157" s="74"/>
      <c r="E157" s="76">
        <v>0</v>
      </c>
      <c r="F157" s="74">
        <v>5</v>
      </c>
      <c r="G157" s="76">
        <v>5</v>
      </c>
      <c r="H157" s="76">
        <f t="shared" si="28"/>
        <v>5</v>
      </c>
      <c r="I157" s="76">
        <f t="shared" si="29"/>
        <v>5</v>
      </c>
    </row>
    <row r="158" spans="1:9" s="35" customFormat="1">
      <c r="A158" s="592">
        <v>29</v>
      </c>
      <c r="B158" s="232" t="s">
        <v>912</v>
      </c>
      <c r="C158" s="444" t="s">
        <v>1</v>
      </c>
      <c r="D158" s="74"/>
      <c r="E158" s="76">
        <v>0</v>
      </c>
      <c r="F158" s="74">
        <v>10</v>
      </c>
      <c r="G158" s="76">
        <v>10</v>
      </c>
      <c r="H158" s="76">
        <f t="shared" si="28"/>
        <v>10</v>
      </c>
      <c r="I158" s="76">
        <f t="shared" si="29"/>
        <v>10</v>
      </c>
    </row>
    <row r="159" spans="1:9" s="35" customFormat="1">
      <c r="A159" s="592">
        <v>30</v>
      </c>
      <c r="B159" s="232" t="s">
        <v>913</v>
      </c>
      <c r="C159" s="444" t="s">
        <v>1</v>
      </c>
      <c r="D159" s="74"/>
      <c r="E159" s="76">
        <v>0</v>
      </c>
      <c r="F159" s="74">
        <v>30</v>
      </c>
      <c r="G159" s="76">
        <v>6</v>
      </c>
      <c r="H159" s="76">
        <f t="shared" si="28"/>
        <v>30</v>
      </c>
      <c r="I159" s="76">
        <f t="shared" si="29"/>
        <v>6</v>
      </c>
    </row>
    <row r="160" spans="1:9" s="35" customFormat="1">
      <c r="A160" s="592">
        <v>31</v>
      </c>
      <c r="B160" s="232" t="s">
        <v>914</v>
      </c>
      <c r="C160" s="444" t="s">
        <v>1</v>
      </c>
      <c r="D160" s="74"/>
      <c r="E160" s="76">
        <v>0</v>
      </c>
      <c r="F160" s="74">
        <v>12</v>
      </c>
      <c r="G160" s="76">
        <v>12</v>
      </c>
      <c r="H160" s="76">
        <f t="shared" si="28"/>
        <v>12</v>
      </c>
      <c r="I160" s="76">
        <f t="shared" si="29"/>
        <v>12</v>
      </c>
    </row>
    <row r="161" spans="1:9" s="35" customFormat="1">
      <c r="A161" s="592">
        <v>32</v>
      </c>
      <c r="B161" s="232" t="s">
        <v>915</v>
      </c>
      <c r="C161" s="444" t="s">
        <v>1</v>
      </c>
      <c r="D161" s="74"/>
      <c r="E161" s="76">
        <v>0</v>
      </c>
      <c r="F161" s="74">
        <v>12</v>
      </c>
      <c r="G161" s="76">
        <v>10.8</v>
      </c>
      <c r="H161" s="76">
        <f t="shared" si="28"/>
        <v>12</v>
      </c>
      <c r="I161" s="76">
        <f t="shared" si="29"/>
        <v>10.8</v>
      </c>
    </row>
    <row r="162" spans="1:9" s="35" customFormat="1">
      <c r="A162" s="592">
        <v>33</v>
      </c>
      <c r="B162" s="232" t="s">
        <v>916</v>
      </c>
      <c r="C162" s="444" t="s">
        <v>1</v>
      </c>
      <c r="D162" s="74"/>
      <c r="E162" s="76">
        <v>0</v>
      </c>
      <c r="F162" s="74">
        <v>12</v>
      </c>
      <c r="G162" s="76">
        <v>12</v>
      </c>
      <c r="H162" s="76">
        <f t="shared" si="28"/>
        <v>12</v>
      </c>
      <c r="I162" s="76">
        <f t="shared" si="29"/>
        <v>12</v>
      </c>
    </row>
    <row r="163" spans="1:9" s="35" customFormat="1">
      <c r="A163" s="592">
        <v>34</v>
      </c>
      <c r="B163" s="232" t="s">
        <v>917</v>
      </c>
      <c r="C163" s="444" t="s">
        <v>1</v>
      </c>
      <c r="D163" s="74"/>
      <c r="E163" s="76">
        <v>0</v>
      </c>
      <c r="F163" s="74">
        <v>12</v>
      </c>
      <c r="G163" s="76">
        <v>12</v>
      </c>
      <c r="H163" s="76">
        <f t="shared" si="28"/>
        <v>12</v>
      </c>
      <c r="I163" s="76">
        <f t="shared" si="29"/>
        <v>12</v>
      </c>
    </row>
    <row r="164" spans="1:9" s="35" customFormat="1">
      <c r="A164" s="592">
        <v>35</v>
      </c>
      <c r="B164" s="232" t="s">
        <v>918</v>
      </c>
      <c r="C164" s="444" t="s">
        <v>1</v>
      </c>
      <c r="D164" s="74"/>
      <c r="E164" s="76">
        <v>0</v>
      </c>
      <c r="F164" s="74">
        <v>12</v>
      </c>
      <c r="G164" s="76">
        <v>12</v>
      </c>
      <c r="H164" s="76">
        <f t="shared" si="28"/>
        <v>12</v>
      </c>
      <c r="I164" s="76">
        <f t="shared" si="29"/>
        <v>12</v>
      </c>
    </row>
    <row r="165" spans="1:9" s="35" customFormat="1">
      <c r="A165" s="592">
        <v>36</v>
      </c>
      <c r="B165" s="232" t="s">
        <v>919</v>
      </c>
      <c r="C165" s="444" t="s">
        <v>1</v>
      </c>
      <c r="D165" s="74"/>
      <c r="E165" s="76">
        <v>0</v>
      </c>
      <c r="F165" s="74">
        <v>12</v>
      </c>
      <c r="G165" s="76">
        <v>9.6</v>
      </c>
      <c r="H165" s="76">
        <f t="shared" si="28"/>
        <v>12</v>
      </c>
      <c r="I165" s="76">
        <f t="shared" si="29"/>
        <v>9.6</v>
      </c>
    </row>
    <row r="166" spans="1:9" s="35" customFormat="1">
      <c r="A166" s="592">
        <v>37</v>
      </c>
      <c r="B166" s="232" t="s">
        <v>919</v>
      </c>
      <c r="C166" s="444" t="s">
        <v>1</v>
      </c>
      <c r="D166" s="74"/>
      <c r="E166" s="76">
        <v>0</v>
      </c>
      <c r="F166" s="74">
        <v>12</v>
      </c>
      <c r="G166" s="76">
        <v>14.4</v>
      </c>
      <c r="H166" s="76">
        <f t="shared" si="28"/>
        <v>12</v>
      </c>
      <c r="I166" s="76">
        <f t="shared" si="29"/>
        <v>14.4</v>
      </c>
    </row>
    <row r="167" spans="1:9" s="35" customFormat="1">
      <c r="A167" s="592">
        <v>38</v>
      </c>
      <c r="B167" s="232" t="s">
        <v>920</v>
      </c>
      <c r="C167" s="444" t="s">
        <v>1</v>
      </c>
      <c r="D167" s="74"/>
      <c r="E167" s="76">
        <v>0</v>
      </c>
      <c r="F167" s="74">
        <v>12</v>
      </c>
      <c r="G167" s="76">
        <v>24</v>
      </c>
      <c r="H167" s="76">
        <f t="shared" si="28"/>
        <v>12</v>
      </c>
      <c r="I167" s="76">
        <f t="shared" si="29"/>
        <v>24</v>
      </c>
    </row>
    <row r="168" spans="1:9" s="35" customFormat="1">
      <c r="A168" s="592">
        <v>39</v>
      </c>
      <c r="B168" s="232" t="s">
        <v>921</v>
      </c>
      <c r="C168" s="444" t="s">
        <v>1</v>
      </c>
      <c r="D168" s="74"/>
      <c r="E168" s="76">
        <v>0</v>
      </c>
      <c r="F168" s="74">
        <v>4</v>
      </c>
      <c r="G168" s="76">
        <v>80</v>
      </c>
      <c r="H168" s="76">
        <f t="shared" si="28"/>
        <v>4</v>
      </c>
      <c r="I168" s="76">
        <f t="shared" si="29"/>
        <v>80</v>
      </c>
    </row>
    <row r="169" spans="1:9" s="35" customFormat="1">
      <c r="A169" s="592">
        <v>40</v>
      </c>
      <c r="B169" s="232" t="s">
        <v>922</v>
      </c>
      <c r="C169" s="444" t="s">
        <v>1</v>
      </c>
      <c r="D169" s="74"/>
      <c r="E169" s="76">
        <v>0</v>
      </c>
      <c r="F169" s="74">
        <v>300</v>
      </c>
      <c r="G169" s="76">
        <v>180</v>
      </c>
      <c r="H169" s="76">
        <f t="shared" si="28"/>
        <v>300</v>
      </c>
      <c r="I169" s="76">
        <f t="shared" si="29"/>
        <v>180</v>
      </c>
    </row>
    <row r="170" spans="1:9" s="35" customFormat="1">
      <c r="A170" s="592">
        <v>41</v>
      </c>
      <c r="B170" s="232" t="s">
        <v>923</v>
      </c>
      <c r="C170" s="444" t="s">
        <v>1</v>
      </c>
      <c r="D170" s="74"/>
      <c r="E170" s="76">
        <v>0</v>
      </c>
      <c r="F170" s="74">
        <v>2</v>
      </c>
      <c r="G170" s="76">
        <v>6</v>
      </c>
      <c r="H170" s="76">
        <f t="shared" si="28"/>
        <v>2</v>
      </c>
      <c r="I170" s="76">
        <f t="shared" si="29"/>
        <v>6</v>
      </c>
    </row>
    <row r="171" spans="1:9" s="35" customFormat="1">
      <c r="A171" s="592">
        <v>42</v>
      </c>
      <c r="B171" s="232" t="s">
        <v>924</v>
      </c>
      <c r="C171" s="444" t="s">
        <v>1</v>
      </c>
      <c r="D171" s="74"/>
      <c r="E171" s="76">
        <v>0</v>
      </c>
      <c r="F171" s="74">
        <v>8</v>
      </c>
      <c r="G171" s="76">
        <v>144</v>
      </c>
      <c r="H171" s="76">
        <f t="shared" si="28"/>
        <v>8</v>
      </c>
      <c r="I171" s="76">
        <f t="shared" si="29"/>
        <v>144</v>
      </c>
    </row>
    <row r="172" spans="1:9" s="35" customFormat="1">
      <c r="A172" s="592"/>
      <c r="B172" s="232"/>
      <c r="C172" s="444"/>
      <c r="D172" s="74"/>
      <c r="E172" s="76"/>
      <c r="F172" s="74"/>
      <c r="G172" s="76"/>
      <c r="H172" s="76"/>
      <c r="I172" s="76"/>
    </row>
    <row r="174" spans="1:9" s="192" customFormat="1" ht="14.25">
      <c r="A174" s="591">
        <v>1</v>
      </c>
      <c r="B174" s="478" t="s">
        <v>925</v>
      </c>
      <c r="C174" s="478">
        <v>5122</v>
      </c>
      <c r="D174" s="323"/>
      <c r="E174" s="324">
        <f>SUM(E177:E213)</f>
        <v>7044.5</v>
      </c>
      <c r="F174" s="324"/>
      <c r="G174" s="324">
        <f>SUM(G177:G219)</f>
        <v>6608</v>
      </c>
      <c r="H174" s="324">
        <f t="shared" ref="H174" si="30">F174-D174</f>
        <v>0</v>
      </c>
      <c r="I174" s="324">
        <f>SUM(I177:I213)</f>
        <v>-2080.5</v>
      </c>
    </row>
    <row r="175" spans="1:9" s="35" customFormat="1">
      <c r="A175" s="593"/>
      <c r="B175" s="325" t="s">
        <v>108</v>
      </c>
      <c r="C175" s="65"/>
      <c r="D175" s="74"/>
      <c r="E175" s="76"/>
      <c r="F175" s="76"/>
      <c r="G175" s="99"/>
      <c r="H175" s="99"/>
      <c r="I175" s="99"/>
    </row>
    <row r="176" spans="1:9" s="35" customFormat="1">
      <c r="A176" s="594"/>
      <c r="B176" s="337" t="s">
        <v>273</v>
      </c>
      <c r="C176" s="65"/>
      <c r="D176" s="74"/>
      <c r="E176" s="76"/>
      <c r="F176" s="76"/>
      <c r="G176" s="99"/>
      <c r="H176" s="99"/>
      <c r="I176" s="99"/>
    </row>
    <row r="177" spans="1:9" s="35" customFormat="1">
      <c r="A177" s="592">
        <v>1</v>
      </c>
      <c r="B177" s="232" t="s">
        <v>729</v>
      </c>
      <c r="C177" s="444" t="s">
        <v>1</v>
      </c>
      <c r="D177" s="74">
        <v>10</v>
      </c>
      <c r="E177" s="76">
        <v>230</v>
      </c>
      <c r="F177" s="74">
        <v>10</v>
      </c>
      <c r="G177" s="76">
        <v>230</v>
      </c>
      <c r="H177" s="76">
        <f t="shared" ref="H177:H213" si="31">F177-D177</f>
        <v>0</v>
      </c>
      <c r="I177" s="76">
        <f t="shared" ref="I177:I213" si="32">G177-E177</f>
        <v>0</v>
      </c>
    </row>
    <row r="178" spans="1:9" s="35" customFormat="1">
      <c r="A178" s="592">
        <v>2</v>
      </c>
      <c r="B178" s="232" t="s">
        <v>730</v>
      </c>
      <c r="C178" s="444" t="s">
        <v>1</v>
      </c>
      <c r="D178" s="74">
        <v>1</v>
      </c>
      <c r="E178" s="76">
        <v>80</v>
      </c>
      <c r="F178" s="74">
        <v>1</v>
      </c>
      <c r="G178" s="76">
        <v>80</v>
      </c>
      <c r="H178" s="76">
        <f t="shared" si="31"/>
        <v>0</v>
      </c>
      <c r="I178" s="76">
        <f t="shared" si="32"/>
        <v>0</v>
      </c>
    </row>
    <row r="179" spans="1:9" s="35" customFormat="1">
      <c r="A179" s="592">
        <v>3</v>
      </c>
      <c r="B179" s="232" t="s">
        <v>731</v>
      </c>
      <c r="C179" s="444" t="s">
        <v>1</v>
      </c>
      <c r="D179" s="74">
        <v>2</v>
      </c>
      <c r="E179" s="76">
        <v>120</v>
      </c>
      <c r="F179" s="74"/>
      <c r="G179" s="76">
        <v>0</v>
      </c>
      <c r="H179" s="76">
        <f t="shared" si="31"/>
        <v>-2</v>
      </c>
      <c r="I179" s="76">
        <f t="shared" si="32"/>
        <v>-120</v>
      </c>
    </row>
    <row r="180" spans="1:9" s="35" customFormat="1">
      <c r="A180" s="592">
        <v>4</v>
      </c>
      <c r="B180" s="232" t="s">
        <v>732</v>
      </c>
      <c r="C180" s="444" t="s">
        <v>1</v>
      </c>
      <c r="D180" s="74">
        <v>1</v>
      </c>
      <c r="E180" s="76">
        <v>200</v>
      </c>
      <c r="F180" s="74">
        <v>2</v>
      </c>
      <c r="G180" s="76">
        <v>400</v>
      </c>
      <c r="H180" s="76">
        <f t="shared" si="31"/>
        <v>1</v>
      </c>
      <c r="I180" s="76">
        <f t="shared" si="32"/>
        <v>200</v>
      </c>
    </row>
    <row r="181" spans="1:9" s="35" customFormat="1">
      <c r="A181" s="592">
        <v>5</v>
      </c>
      <c r="B181" s="232" t="s">
        <v>499</v>
      </c>
      <c r="C181" s="444" t="s">
        <v>1</v>
      </c>
      <c r="D181" s="74">
        <v>1</v>
      </c>
      <c r="E181" s="76">
        <v>978.5</v>
      </c>
      <c r="F181" s="74"/>
      <c r="G181" s="76">
        <v>0</v>
      </c>
      <c r="H181" s="76">
        <f t="shared" si="31"/>
        <v>-1</v>
      </c>
      <c r="I181" s="76">
        <f t="shared" si="32"/>
        <v>-978.5</v>
      </c>
    </row>
    <row r="182" spans="1:9" s="35" customFormat="1">
      <c r="A182" s="592">
        <v>6</v>
      </c>
      <c r="B182" s="232" t="s">
        <v>733</v>
      </c>
      <c r="C182" s="444" t="s">
        <v>1</v>
      </c>
      <c r="D182" s="74">
        <v>1</v>
      </c>
      <c r="E182" s="76">
        <v>130</v>
      </c>
      <c r="F182" s="74"/>
      <c r="G182" s="76">
        <v>0</v>
      </c>
      <c r="H182" s="76">
        <f t="shared" si="31"/>
        <v>-1</v>
      </c>
      <c r="I182" s="76">
        <f t="shared" si="32"/>
        <v>-130</v>
      </c>
    </row>
    <row r="183" spans="1:9" s="35" customFormat="1">
      <c r="A183" s="592">
        <v>7</v>
      </c>
      <c r="B183" s="232" t="s">
        <v>738</v>
      </c>
      <c r="C183" s="444" t="s">
        <v>1</v>
      </c>
      <c r="D183" s="74">
        <v>30</v>
      </c>
      <c r="E183" s="76">
        <v>499.5</v>
      </c>
      <c r="F183" s="74"/>
      <c r="G183" s="76">
        <v>0</v>
      </c>
      <c r="H183" s="76">
        <f t="shared" si="31"/>
        <v>-30</v>
      </c>
      <c r="I183" s="76">
        <f t="shared" si="32"/>
        <v>-499.5</v>
      </c>
    </row>
    <row r="184" spans="1:9" s="35" customFormat="1">
      <c r="A184" s="592">
        <v>8</v>
      </c>
      <c r="B184" s="232" t="s">
        <v>734</v>
      </c>
      <c r="C184" s="444" t="s">
        <v>1</v>
      </c>
      <c r="D184" s="74">
        <v>3</v>
      </c>
      <c r="E184" s="76">
        <v>600</v>
      </c>
      <c r="F184" s="74">
        <v>3</v>
      </c>
      <c r="G184" s="76">
        <v>600</v>
      </c>
      <c r="H184" s="76">
        <f t="shared" si="31"/>
        <v>0</v>
      </c>
      <c r="I184" s="76">
        <f t="shared" si="32"/>
        <v>0</v>
      </c>
    </row>
    <row r="185" spans="1:9" s="35" customFormat="1">
      <c r="A185" s="592">
        <v>9</v>
      </c>
      <c r="B185" s="232" t="s">
        <v>735</v>
      </c>
      <c r="C185" s="444" t="s">
        <v>1</v>
      </c>
      <c r="D185" s="74">
        <v>1</v>
      </c>
      <c r="E185" s="76">
        <v>300</v>
      </c>
      <c r="F185" s="74">
        <v>1</v>
      </c>
      <c r="G185" s="76">
        <v>300</v>
      </c>
      <c r="H185" s="76">
        <f t="shared" si="31"/>
        <v>0</v>
      </c>
      <c r="I185" s="76">
        <f t="shared" si="32"/>
        <v>0</v>
      </c>
    </row>
    <row r="186" spans="1:9" s="35" customFormat="1">
      <c r="A186" s="592">
        <v>10</v>
      </c>
      <c r="B186" s="232" t="s">
        <v>736</v>
      </c>
      <c r="C186" s="444" t="s">
        <v>1</v>
      </c>
      <c r="D186" s="74">
        <v>2</v>
      </c>
      <c r="E186" s="76">
        <v>220</v>
      </c>
      <c r="F186" s="74"/>
      <c r="G186" s="76">
        <v>0</v>
      </c>
      <c r="H186" s="76">
        <f t="shared" si="31"/>
        <v>-2</v>
      </c>
      <c r="I186" s="76">
        <f t="shared" si="32"/>
        <v>-220</v>
      </c>
    </row>
    <row r="187" spans="1:9" s="35" customFormat="1">
      <c r="A187" s="592">
        <v>11</v>
      </c>
      <c r="B187" s="232" t="s">
        <v>737</v>
      </c>
      <c r="C187" s="444" t="s">
        <v>1</v>
      </c>
      <c r="D187" s="74">
        <v>3</v>
      </c>
      <c r="E187" s="76">
        <v>225</v>
      </c>
      <c r="F187" s="74">
        <v>4</v>
      </c>
      <c r="G187" s="76">
        <v>300</v>
      </c>
      <c r="H187" s="76">
        <f t="shared" si="31"/>
        <v>1</v>
      </c>
      <c r="I187" s="76">
        <f t="shared" si="32"/>
        <v>75</v>
      </c>
    </row>
    <row r="188" spans="1:9" s="35" customFormat="1">
      <c r="A188" s="592">
        <v>12</v>
      </c>
      <c r="B188" s="232" t="s">
        <v>737</v>
      </c>
      <c r="C188" s="444" t="s">
        <v>1</v>
      </c>
      <c r="D188" s="74">
        <v>1</v>
      </c>
      <c r="E188" s="76">
        <v>120</v>
      </c>
      <c r="F188" s="74"/>
      <c r="G188" s="76">
        <v>0</v>
      </c>
      <c r="H188" s="76">
        <f t="shared" si="31"/>
        <v>-1</v>
      </c>
      <c r="I188" s="76">
        <f t="shared" si="32"/>
        <v>-120</v>
      </c>
    </row>
    <row r="189" spans="1:9" s="35" customFormat="1">
      <c r="A189" s="592">
        <v>13</v>
      </c>
      <c r="B189" s="232" t="s">
        <v>739</v>
      </c>
      <c r="C189" s="444" t="s">
        <v>1</v>
      </c>
      <c r="D189" s="74">
        <v>2</v>
      </c>
      <c r="E189" s="76">
        <v>100</v>
      </c>
      <c r="F189" s="74">
        <v>3</v>
      </c>
      <c r="G189" s="76">
        <v>150</v>
      </c>
      <c r="H189" s="76">
        <f t="shared" si="31"/>
        <v>1</v>
      </c>
      <c r="I189" s="76">
        <f t="shared" si="32"/>
        <v>50</v>
      </c>
    </row>
    <row r="190" spans="1:9" s="35" customFormat="1">
      <c r="A190" s="592">
        <v>14</v>
      </c>
      <c r="B190" s="232" t="s">
        <v>740</v>
      </c>
      <c r="C190" s="444" t="s">
        <v>1</v>
      </c>
      <c r="D190" s="74">
        <v>1</v>
      </c>
      <c r="E190" s="76">
        <v>170</v>
      </c>
      <c r="F190" s="74">
        <v>1</v>
      </c>
      <c r="G190" s="76">
        <v>170</v>
      </c>
      <c r="H190" s="76">
        <f t="shared" si="31"/>
        <v>0</v>
      </c>
      <c r="I190" s="76">
        <f t="shared" si="32"/>
        <v>0</v>
      </c>
    </row>
    <row r="191" spans="1:9" s="35" customFormat="1">
      <c r="A191" s="592">
        <v>15</v>
      </c>
      <c r="B191" s="232" t="s">
        <v>740</v>
      </c>
      <c r="C191" s="444" t="s">
        <v>1</v>
      </c>
      <c r="D191" s="74">
        <v>1</v>
      </c>
      <c r="E191" s="76">
        <v>90.5</v>
      </c>
      <c r="F191" s="74"/>
      <c r="G191" s="76">
        <v>0</v>
      </c>
      <c r="H191" s="76">
        <f t="shared" si="31"/>
        <v>-1</v>
      </c>
      <c r="I191" s="76">
        <f t="shared" si="32"/>
        <v>-90.5</v>
      </c>
    </row>
    <row r="192" spans="1:9" s="35" customFormat="1">
      <c r="A192" s="592">
        <v>16</v>
      </c>
      <c r="B192" s="232" t="s">
        <v>741</v>
      </c>
      <c r="C192" s="444" t="s">
        <v>1</v>
      </c>
      <c r="D192" s="74">
        <v>4</v>
      </c>
      <c r="E192" s="76">
        <v>100</v>
      </c>
      <c r="F192" s="74">
        <v>10</v>
      </c>
      <c r="G192" s="76">
        <v>250</v>
      </c>
      <c r="H192" s="76">
        <f t="shared" si="31"/>
        <v>6</v>
      </c>
      <c r="I192" s="76">
        <f t="shared" si="32"/>
        <v>150</v>
      </c>
    </row>
    <row r="193" spans="1:9" s="35" customFormat="1">
      <c r="A193" s="592">
        <v>17</v>
      </c>
      <c r="B193" s="232" t="s">
        <v>734</v>
      </c>
      <c r="C193" s="444" t="s">
        <v>1</v>
      </c>
      <c r="D193" s="74">
        <v>7</v>
      </c>
      <c r="E193" s="76">
        <v>1400</v>
      </c>
      <c r="F193" s="74"/>
      <c r="G193" s="76">
        <v>0</v>
      </c>
      <c r="H193" s="76">
        <f t="shared" si="31"/>
        <v>-7</v>
      </c>
      <c r="I193" s="76">
        <f t="shared" si="32"/>
        <v>-1400</v>
      </c>
    </row>
    <row r="194" spans="1:9" s="35" customFormat="1">
      <c r="A194" s="592">
        <v>18</v>
      </c>
      <c r="B194" s="232" t="s">
        <v>926</v>
      </c>
      <c r="C194" s="444" t="s">
        <v>1</v>
      </c>
      <c r="D194" s="74">
        <v>1</v>
      </c>
      <c r="E194" s="76">
        <v>60</v>
      </c>
      <c r="F194" s="74"/>
      <c r="G194" s="76">
        <v>0</v>
      </c>
      <c r="H194" s="76">
        <f t="shared" si="31"/>
        <v>-1</v>
      </c>
      <c r="I194" s="76">
        <f t="shared" si="32"/>
        <v>-60</v>
      </c>
    </row>
    <row r="195" spans="1:9" s="35" customFormat="1">
      <c r="A195" s="592">
        <v>19</v>
      </c>
      <c r="B195" s="232" t="s">
        <v>927</v>
      </c>
      <c r="C195" s="444" t="s">
        <v>1</v>
      </c>
      <c r="D195" s="74">
        <v>2</v>
      </c>
      <c r="E195" s="76">
        <v>160</v>
      </c>
      <c r="F195" s="74"/>
      <c r="G195" s="76">
        <v>0</v>
      </c>
      <c r="H195" s="76">
        <f t="shared" si="31"/>
        <v>-2</v>
      </c>
      <c r="I195" s="76">
        <f t="shared" si="32"/>
        <v>-160</v>
      </c>
    </row>
    <row r="196" spans="1:9" s="35" customFormat="1">
      <c r="A196" s="592">
        <v>20</v>
      </c>
      <c r="B196" s="232" t="s">
        <v>736</v>
      </c>
      <c r="C196" s="444" t="s">
        <v>1</v>
      </c>
      <c r="D196" s="74">
        <v>1</v>
      </c>
      <c r="E196" s="76">
        <v>110</v>
      </c>
      <c r="F196" s="74"/>
      <c r="G196" s="76">
        <v>0</v>
      </c>
      <c r="H196" s="76">
        <f t="shared" si="31"/>
        <v>-1</v>
      </c>
      <c r="I196" s="76">
        <f t="shared" si="32"/>
        <v>-110</v>
      </c>
    </row>
    <row r="197" spans="1:9" s="35" customFormat="1">
      <c r="A197" s="592">
        <v>21</v>
      </c>
      <c r="B197" s="232" t="s">
        <v>737</v>
      </c>
      <c r="C197" s="444" t="s">
        <v>1</v>
      </c>
      <c r="D197" s="74">
        <v>7</v>
      </c>
      <c r="E197" s="76">
        <v>525</v>
      </c>
      <c r="F197" s="74"/>
      <c r="G197" s="76">
        <v>0</v>
      </c>
      <c r="H197" s="76">
        <f t="shared" si="31"/>
        <v>-7</v>
      </c>
      <c r="I197" s="76">
        <f t="shared" si="32"/>
        <v>-525</v>
      </c>
    </row>
    <row r="198" spans="1:9" s="35" customFormat="1">
      <c r="A198" s="592">
        <v>22</v>
      </c>
      <c r="B198" s="232" t="s">
        <v>729</v>
      </c>
      <c r="C198" s="444" t="s">
        <v>1</v>
      </c>
      <c r="D198" s="74">
        <v>7</v>
      </c>
      <c r="E198" s="76">
        <v>161</v>
      </c>
      <c r="F198" s="74"/>
      <c r="G198" s="76">
        <v>0</v>
      </c>
      <c r="H198" s="76">
        <f t="shared" si="31"/>
        <v>-7</v>
      </c>
      <c r="I198" s="76">
        <f t="shared" si="32"/>
        <v>-161</v>
      </c>
    </row>
    <row r="199" spans="1:9" s="35" customFormat="1">
      <c r="A199" s="592">
        <v>23</v>
      </c>
      <c r="B199" s="232" t="s">
        <v>738</v>
      </c>
      <c r="C199" s="444" t="s">
        <v>1</v>
      </c>
      <c r="D199" s="74">
        <v>9</v>
      </c>
      <c r="E199" s="76">
        <v>225</v>
      </c>
      <c r="F199" s="74"/>
      <c r="G199" s="76">
        <v>0</v>
      </c>
      <c r="H199" s="76">
        <f t="shared" si="31"/>
        <v>-9</v>
      </c>
      <c r="I199" s="76">
        <f t="shared" si="32"/>
        <v>-225</v>
      </c>
    </row>
    <row r="200" spans="1:9" s="35" customFormat="1">
      <c r="A200" s="592">
        <v>24</v>
      </c>
      <c r="B200" s="232" t="s">
        <v>817</v>
      </c>
      <c r="C200" s="444" t="s">
        <v>1</v>
      </c>
      <c r="D200" s="74">
        <v>5</v>
      </c>
      <c r="E200" s="76">
        <v>240</v>
      </c>
      <c r="F200" s="74"/>
      <c r="G200" s="76">
        <v>0</v>
      </c>
      <c r="H200" s="76">
        <f t="shared" si="31"/>
        <v>-5</v>
      </c>
      <c r="I200" s="76">
        <f t="shared" si="32"/>
        <v>-240</v>
      </c>
    </row>
    <row r="201" spans="1:9" s="35" customFormat="1" ht="27">
      <c r="A201" s="592">
        <v>25</v>
      </c>
      <c r="B201" s="232" t="s">
        <v>928</v>
      </c>
      <c r="C201" s="444" t="s">
        <v>1</v>
      </c>
      <c r="D201" s="74"/>
      <c r="E201" s="76">
        <v>0</v>
      </c>
      <c r="F201" s="74">
        <v>10</v>
      </c>
      <c r="G201" s="76">
        <v>300</v>
      </c>
      <c r="H201" s="76">
        <f t="shared" si="31"/>
        <v>10</v>
      </c>
      <c r="I201" s="76">
        <f t="shared" si="32"/>
        <v>300</v>
      </c>
    </row>
    <row r="202" spans="1:9" s="35" customFormat="1">
      <c r="A202" s="592">
        <v>26</v>
      </c>
      <c r="B202" s="232" t="s">
        <v>929</v>
      </c>
      <c r="C202" s="444" t="s">
        <v>1</v>
      </c>
      <c r="D202" s="74"/>
      <c r="E202" s="76">
        <v>0</v>
      </c>
      <c r="F202" s="74">
        <v>20</v>
      </c>
      <c r="G202" s="76">
        <v>160</v>
      </c>
      <c r="H202" s="76">
        <f t="shared" si="31"/>
        <v>20</v>
      </c>
      <c r="I202" s="76">
        <f t="shared" si="32"/>
        <v>160</v>
      </c>
    </row>
    <row r="203" spans="1:9" s="35" customFormat="1">
      <c r="A203" s="592">
        <v>27</v>
      </c>
      <c r="B203" s="232" t="s">
        <v>930</v>
      </c>
      <c r="C203" s="444" t="s">
        <v>1</v>
      </c>
      <c r="D203" s="74"/>
      <c r="E203" s="76">
        <v>0</v>
      </c>
      <c r="F203" s="74">
        <v>1</v>
      </c>
      <c r="G203" s="76">
        <v>170</v>
      </c>
      <c r="H203" s="76">
        <f t="shared" si="31"/>
        <v>1</v>
      </c>
      <c r="I203" s="76">
        <f t="shared" si="32"/>
        <v>170</v>
      </c>
    </row>
    <row r="204" spans="1:9" s="35" customFormat="1">
      <c r="A204" s="592">
        <v>28</v>
      </c>
      <c r="B204" s="232" t="s">
        <v>931</v>
      </c>
      <c r="C204" s="444" t="s">
        <v>1</v>
      </c>
      <c r="D204" s="74"/>
      <c r="E204" s="76">
        <v>0</v>
      </c>
      <c r="F204" s="74">
        <v>1</v>
      </c>
      <c r="G204" s="76">
        <v>700</v>
      </c>
      <c r="H204" s="76">
        <f t="shared" si="31"/>
        <v>1</v>
      </c>
      <c r="I204" s="76">
        <f t="shared" si="32"/>
        <v>700</v>
      </c>
    </row>
    <row r="205" spans="1:9" s="35" customFormat="1">
      <c r="A205" s="592">
        <v>29</v>
      </c>
      <c r="B205" s="232" t="s">
        <v>931</v>
      </c>
      <c r="C205" s="444" t="s">
        <v>1</v>
      </c>
      <c r="D205" s="74"/>
      <c r="E205" s="76">
        <v>0</v>
      </c>
      <c r="F205" s="74">
        <v>1</v>
      </c>
      <c r="G205" s="76">
        <v>120</v>
      </c>
      <c r="H205" s="76">
        <f t="shared" si="31"/>
        <v>1</v>
      </c>
      <c r="I205" s="76">
        <f t="shared" si="32"/>
        <v>120</v>
      </c>
    </row>
    <row r="206" spans="1:9" s="35" customFormat="1">
      <c r="A206" s="592">
        <v>30</v>
      </c>
      <c r="B206" s="232" t="s">
        <v>932</v>
      </c>
      <c r="C206" s="444" t="s">
        <v>1</v>
      </c>
      <c r="D206" s="74"/>
      <c r="E206" s="76">
        <v>0</v>
      </c>
      <c r="F206" s="74">
        <v>2</v>
      </c>
      <c r="G206" s="76">
        <v>160</v>
      </c>
      <c r="H206" s="76">
        <f t="shared" si="31"/>
        <v>2</v>
      </c>
      <c r="I206" s="76">
        <f t="shared" si="32"/>
        <v>160</v>
      </c>
    </row>
    <row r="207" spans="1:9" s="35" customFormat="1">
      <c r="A207" s="592">
        <v>31</v>
      </c>
      <c r="B207" s="232" t="s">
        <v>933</v>
      </c>
      <c r="C207" s="444" t="s">
        <v>1</v>
      </c>
      <c r="D207" s="74"/>
      <c r="E207" s="76">
        <v>0</v>
      </c>
      <c r="F207" s="74">
        <v>1</v>
      </c>
      <c r="G207" s="76">
        <v>12</v>
      </c>
      <c r="H207" s="76">
        <f t="shared" si="31"/>
        <v>1</v>
      </c>
      <c r="I207" s="76">
        <f t="shared" si="32"/>
        <v>12</v>
      </c>
    </row>
    <row r="208" spans="1:9" s="35" customFormat="1">
      <c r="A208" s="592">
        <v>32</v>
      </c>
      <c r="B208" s="232" t="s">
        <v>934</v>
      </c>
      <c r="C208" s="444" t="s">
        <v>1</v>
      </c>
      <c r="D208" s="74"/>
      <c r="E208" s="76">
        <v>0</v>
      </c>
      <c r="F208" s="74">
        <v>1</v>
      </c>
      <c r="G208" s="76">
        <v>7</v>
      </c>
      <c r="H208" s="76">
        <f t="shared" si="31"/>
        <v>1</v>
      </c>
      <c r="I208" s="76">
        <f t="shared" si="32"/>
        <v>7</v>
      </c>
    </row>
    <row r="209" spans="1:9" s="35" customFormat="1">
      <c r="A209" s="592">
        <v>33</v>
      </c>
      <c r="B209" s="232" t="s">
        <v>935</v>
      </c>
      <c r="C209" s="444" t="s">
        <v>1</v>
      </c>
      <c r="D209" s="74"/>
      <c r="E209" s="76">
        <v>0</v>
      </c>
      <c r="F209" s="74">
        <v>1</v>
      </c>
      <c r="G209" s="76">
        <v>15</v>
      </c>
      <c r="H209" s="76">
        <f t="shared" si="31"/>
        <v>1</v>
      </c>
      <c r="I209" s="76">
        <f t="shared" si="32"/>
        <v>15</v>
      </c>
    </row>
    <row r="210" spans="1:9" s="35" customFormat="1">
      <c r="A210" s="592">
        <v>34</v>
      </c>
      <c r="B210" s="232" t="s">
        <v>936</v>
      </c>
      <c r="C210" s="444" t="s">
        <v>1</v>
      </c>
      <c r="D210" s="74"/>
      <c r="E210" s="76">
        <v>0</v>
      </c>
      <c r="F210" s="74">
        <v>1</v>
      </c>
      <c r="G210" s="76">
        <v>60</v>
      </c>
      <c r="H210" s="76">
        <f t="shared" si="31"/>
        <v>1</v>
      </c>
      <c r="I210" s="76">
        <f t="shared" si="32"/>
        <v>60</v>
      </c>
    </row>
    <row r="211" spans="1:9" s="35" customFormat="1">
      <c r="A211" s="592">
        <v>35</v>
      </c>
      <c r="B211" s="232" t="s">
        <v>937</v>
      </c>
      <c r="C211" s="444" t="s">
        <v>1</v>
      </c>
      <c r="D211" s="74"/>
      <c r="E211" s="76">
        <v>0</v>
      </c>
      <c r="F211" s="74">
        <v>1</v>
      </c>
      <c r="G211" s="76">
        <v>150</v>
      </c>
      <c r="H211" s="76">
        <f t="shared" si="31"/>
        <v>1</v>
      </c>
      <c r="I211" s="76">
        <f t="shared" si="32"/>
        <v>150</v>
      </c>
    </row>
    <row r="212" spans="1:9" s="35" customFormat="1">
      <c r="A212" s="592">
        <v>36</v>
      </c>
      <c r="B212" s="232" t="s">
        <v>938</v>
      </c>
      <c r="C212" s="444" t="s">
        <v>1</v>
      </c>
      <c r="D212" s="74"/>
      <c r="E212" s="76">
        <v>0</v>
      </c>
      <c r="F212" s="74">
        <v>2</v>
      </c>
      <c r="G212" s="76">
        <v>80</v>
      </c>
      <c r="H212" s="76">
        <f t="shared" si="31"/>
        <v>2</v>
      </c>
      <c r="I212" s="76">
        <f t="shared" si="32"/>
        <v>80</v>
      </c>
    </row>
    <row r="213" spans="1:9" s="35" customFormat="1">
      <c r="A213" s="592">
        <v>37</v>
      </c>
      <c r="B213" s="232" t="s">
        <v>939</v>
      </c>
      <c r="C213" s="444" t="s">
        <v>1</v>
      </c>
      <c r="D213" s="74"/>
      <c r="E213" s="76">
        <v>0</v>
      </c>
      <c r="F213" s="74">
        <v>5</v>
      </c>
      <c r="G213" s="76">
        <v>550</v>
      </c>
      <c r="H213" s="76">
        <f t="shared" si="31"/>
        <v>5</v>
      </c>
      <c r="I213" s="76">
        <f t="shared" si="32"/>
        <v>550</v>
      </c>
    </row>
    <row r="214" spans="1:9">
      <c r="A214" s="711">
        <v>38</v>
      </c>
      <c r="B214" s="712" t="s">
        <v>738</v>
      </c>
      <c r="C214" s="712"/>
      <c r="D214" s="712"/>
      <c r="E214" s="712"/>
      <c r="F214" s="708">
        <v>4</v>
      </c>
      <c r="G214" s="709">
        <v>100</v>
      </c>
      <c r="H214" s="713">
        <f t="shared" ref="H214:H215" si="33">F214-D214</f>
        <v>4</v>
      </c>
      <c r="I214" s="713">
        <f t="shared" ref="I214:I215" si="34">G214-E214</f>
        <v>100</v>
      </c>
    </row>
    <row r="215" spans="1:9">
      <c r="A215" s="711">
        <v>39</v>
      </c>
      <c r="B215" s="712" t="s">
        <v>817</v>
      </c>
      <c r="C215" s="712"/>
      <c r="D215" s="712"/>
      <c r="E215" s="712"/>
      <c r="F215" s="708">
        <v>4</v>
      </c>
      <c r="G215" s="709">
        <v>192</v>
      </c>
      <c r="H215" s="713">
        <f t="shared" si="33"/>
        <v>4</v>
      </c>
      <c r="I215" s="713">
        <f t="shared" si="34"/>
        <v>192</v>
      </c>
    </row>
    <row r="216" spans="1:9">
      <c r="A216" s="711">
        <v>40</v>
      </c>
      <c r="B216" s="710" t="s">
        <v>734</v>
      </c>
      <c r="C216" s="707" t="s">
        <v>510</v>
      </c>
      <c r="D216" s="712"/>
      <c r="E216" s="712"/>
      <c r="F216" s="708">
        <v>4</v>
      </c>
      <c r="G216" s="709">
        <v>800</v>
      </c>
      <c r="H216" s="713">
        <f t="shared" ref="H216:H219" si="35">F216-D216</f>
        <v>4</v>
      </c>
      <c r="I216" s="713">
        <f t="shared" ref="I216:I219" si="36">G216-E216</f>
        <v>800</v>
      </c>
    </row>
    <row r="217" spans="1:9">
      <c r="A217" s="711">
        <v>41</v>
      </c>
      <c r="B217" s="710" t="s">
        <v>737</v>
      </c>
      <c r="C217" s="707" t="s">
        <v>510</v>
      </c>
      <c r="D217" s="712"/>
      <c r="E217" s="712"/>
      <c r="F217" s="708">
        <v>4</v>
      </c>
      <c r="G217" s="709">
        <v>300</v>
      </c>
      <c r="H217" s="713">
        <f t="shared" si="35"/>
        <v>4</v>
      </c>
      <c r="I217" s="713">
        <f t="shared" si="36"/>
        <v>300</v>
      </c>
    </row>
    <row r="218" spans="1:9">
      <c r="A218" s="711">
        <v>42</v>
      </c>
      <c r="B218" s="710" t="s">
        <v>815</v>
      </c>
      <c r="C218" s="707" t="s">
        <v>510</v>
      </c>
      <c r="D218" s="712"/>
      <c r="E218" s="712"/>
      <c r="F218" s="708">
        <v>2</v>
      </c>
      <c r="G218" s="709">
        <v>160</v>
      </c>
      <c r="H218" s="713">
        <f t="shared" si="35"/>
        <v>2</v>
      </c>
      <c r="I218" s="713">
        <f t="shared" si="36"/>
        <v>160</v>
      </c>
    </row>
    <row r="219" spans="1:9">
      <c r="A219" s="711">
        <v>43</v>
      </c>
      <c r="B219" s="710" t="s">
        <v>729</v>
      </c>
      <c r="C219" s="707" t="s">
        <v>510</v>
      </c>
      <c r="D219" s="712"/>
      <c r="E219" s="712"/>
      <c r="F219" s="708">
        <v>4</v>
      </c>
      <c r="G219" s="709">
        <v>92</v>
      </c>
      <c r="H219" s="713">
        <f t="shared" si="35"/>
        <v>4</v>
      </c>
      <c r="I219" s="713">
        <f t="shared" si="36"/>
        <v>92</v>
      </c>
    </row>
  </sheetData>
  <mergeCells count="5">
    <mergeCell ref="G2:I2"/>
    <mergeCell ref="D7:E7"/>
    <mergeCell ref="F7:G7"/>
    <mergeCell ref="H7:I7"/>
    <mergeCell ref="A5:I5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42"/>
  <sheetViews>
    <sheetView topLeftCell="A16" zoomScaleNormal="100" workbookViewId="0">
      <selection activeCell="D26" sqref="D26"/>
    </sheetView>
  </sheetViews>
  <sheetFormatPr defaultColWidth="9.140625" defaultRowHeight="13.5"/>
  <cols>
    <col min="1" max="1" width="4.28515625" style="4" customWidth="1"/>
    <col min="2" max="2" width="31.7109375" style="93" customWidth="1"/>
    <col min="3" max="3" width="6.7109375" style="85" customWidth="1"/>
    <col min="4" max="4" width="16.140625" style="85" customWidth="1"/>
    <col min="5" max="5" width="20" style="85" customWidth="1"/>
    <col min="6" max="6" width="9.85546875" style="85" customWidth="1"/>
    <col min="7" max="7" width="18.28515625" style="85" customWidth="1"/>
    <col min="8" max="8" width="14.42578125" style="85" customWidth="1"/>
    <col min="9" max="9" width="8.28515625" style="4" customWidth="1"/>
    <col min="10" max="10" width="10.28515625" style="34" customWidth="1"/>
    <col min="11" max="11" width="19.28515625" style="5" customWidth="1"/>
    <col min="12" max="12" width="18.5703125" style="5" customWidth="1"/>
    <col min="13" max="13" width="12.5703125" style="4" customWidth="1"/>
    <col min="14" max="14" width="12.140625" style="4" customWidth="1"/>
    <col min="15" max="15" width="11.5703125" style="4" customWidth="1"/>
    <col min="16" max="16" width="16.85546875" style="4" customWidth="1"/>
    <col min="17" max="17" width="11.42578125" style="5" bestFit="1" customWidth="1"/>
    <col min="18" max="18" width="10.140625" style="5" bestFit="1" customWidth="1"/>
    <col min="19" max="16384" width="9.140625" style="5"/>
  </cols>
  <sheetData>
    <row r="1" spans="1:16" s="26" customFormat="1" ht="14.25">
      <c r="A1" s="238"/>
      <c r="B1" s="230"/>
      <c r="C1" s="224"/>
      <c r="D1" s="224"/>
      <c r="E1" s="224"/>
      <c r="F1" s="224"/>
      <c r="G1" s="18"/>
      <c r="I1" s="6"/>
      <c r="J1" s="6"/>
      <c r="K1" s="25"/>
      <c r="L1" s="25"/>
      <c r="O1" s="20" t="s">
        <v>266</v>
      </c>
    </row>
    <row r="2" spans="1:16" s="246" customFormat="1" ht="17.25">
      <c r="A2" s="244"/>
      <c r="B2" s="1"/>
      <c r="C2" s="2"/>
      <c r="D2" s="2"/>
      <c r="E2" s="2"/>
      <c r="F2" s="3"/>
      <c r="G2" s="3"/>
      <c r="H2" s="3"/>
      <c r="I2" s="245"/>
      <c r="J2" s="251"/>
      <c r="O2" s="743" t="s">
        <v>9</v>
      </c>
      <c r="P2" s="743"/>
    </row>
    <row r="3" spans="1:16" s="246" customFormat="1" ht="18" thickBot="1">
      <c r="A3" s="26"/>
      <c r="B3" s="19" t="s">
        <v>10</v>
      </c>
      <c r="C3" s="752" t="s">
        <v>832</v>
      </c>
      <c r="D3" s="752"/>
      <c r="E3" s="752"/>
      <c r="F3" s="752"/>
      <c r="G3" s="752"/>
      <c r="H3" s="752"/>
      <c r="I3" s="752"/>
      <c r="J3" s="752"/>
      <c r="K3" s="752"/>
    </row>
    <row r="4" spans="1:16" s="43" customFormat="1">
      <c r="A4" s="36"/>
      <c r="B4" s="103" t="s">
        <v>58</v>
      </c>
      <c r="C4" s="37"/>
      <c r="D4" s="37"/>
      <c r="E4" s="37"/>
      <c r="F4" s="37"/>
      <c r="G4" s="37"/>
      <c r="H4" s="37"/>
      <c r="I4" s="38"/>
      <c r="J4" s="39"/>
      <c r="K4" s="38"/>
      <c r="L4" s="38"/>
      <c r="M4" s="36"/>
      <c r="N4" s="40"/>
      <c r="O4" s="36"/>
      <c r="P4" s="36"/>
    </row>
    <row r="5" spans="1:16" s="43" customFormat="1">
      <c r="A5" s="36"/>
      <c r="B5" s="103" t="s">
        <v>287</v>
      </c>
      <c r="C5" s="37"/>
      <c r="D5" s="37"/>
      <c r="E5" s="37"/>
      <c r="F5" s="37"/>
      <c r="G5" s="37"/>
      <c r="H5" s="37"/>
      <c r="I5" s="38"/>
      <c r="J5" s="39"/>
      <c r="K5" s="38"/>
      <c r="L5" s="38"/>
      <c r="M5" s="36"/>
      <c r="N5" s="36"/>
      <c r="O5" s="36"/>
      <c r="P5" s="36"/>
    </row>
    <row r="6" spans="1:16" s="12" customFormat="1" ht="12.75">
      <c r="A6" s="36"/>
      <c r="B6" s="41"/>
      <c r="C6" s="41"/>
      <c r="D6" s="41"/>
      <c r="E6" s="41"/>
      <c r="F6" s="41"/>
      <c r="G6" s="41"/>
      <c r="H6" s="41"/>
      <c r="I6" s="36"/>
      <c r="J6" s="42"/>
      <c r="K6" s="43"/>
      <c r="L6" s="43"/>
      <c r="M6" s="36"/>
      <c r="N6" s="36"/>
      <c r="O6" s="36"/>
      <c r="P6" s="36"/>
    </row>
    <row r="7" spans="1:16" s="12" customFormat="1" ht="14.25">
      <c r="A7" s="44"/>
      <c r="B7" s="45"/>
      <c r="C7" s="46"/>
      <c r="D7" s="47" t="s">
        <v>59</v>
      </c>
      <c r="E7" s="48"/>
      <c r="F7" s="48"/>
      <c r="G7" s="48"/>
      <c r="H7" s="49"/>
      <c r="I7" s="50" t="s">
        <v>60</v>
      </c>
      <c r="J7" s="51"/>
      <c r="K7" s="52"/>
      <c r="L7" s="52"/>
      <c r="M7" s="52"/>
      <c r="N7" s="53"/>
      <c r="O7" s="44"/>
      <c r="P7" s="44"/>
    </row>
    <row r="8" spans="1:16" ht="89.25">
      <c r="A8" s="54"/>
      <c r="B8" s="55"/>
      <c r="C8" s="56"/>
      <c r="D8" s="57" t="s">
        <v>61</v>
      </c>
      <c r="E8" s="57"/>
      <c r="F8" s="57" t="s">
        <v>62</v>
      </c>
      <c r="G8" s="57"/>
      <c r="H8" s="57" t="s">
        <v>63</v>
      </c>
      <c r="I8" s="749" t="s">
        <v>66</v>
      </c>
      <c r="J8" s="750"/>
      <c r="K8" s="58" t="s">
        <v>203</v>
      </c>
      <c r="L8" s="58" t="s">
        <v>202</v>
      </c>
      <c r="M8" s="58" t="s">
        <v>69</v>
      </c>
      <c r="N8" s="58" t="s">
        <v>70</v>
      </c>
      <c r="O8" s="59" t="s">
        <v>71</v>
      </c>
      <c r="P8" s="60" t="s">
        <v>72</v>
      </c>
    </row>
    <row r="9" spans="1:16" s="64" customFormat="1" ht="38.25">
      <c r="A9" s="61" t="s">
        <v>94</v>
      </c>
      <c r="B9" s="62" t="s">
        <v>73</v>
      </c>
      <c r="C9" s="61"/>
      <c r="D9" s="11" t="s">
        <v>64</v>
      </c>
      <c r="E9" s="11" t="s">
        <v>257</v>
      </c>
      <c r="F9" s="11" t="s">
        <v>64</v>
      </c>
      <c r="G9" s="11" t="s">
        <v>257</v>
      </c>
      <c r="H9" s="11" t="s">
        <v>65</v>
      </c>
      <c r="I9" s="11" t="s">
        <v>67</v>
      </c>
      <c r="J9" s="63" t="s">
        <v>68</v>
      </c>
      <c r="K9" s="11" t="s">
        <v>65</v>
      </c>
      <c r="L9" s="11" t="s">
        <v>65</v>
      </c>
      <c r="M9" s="11" t="s">
        <v>65</v>
      </c>
      <c r="N9" s="11" t="s">
        <v>65</v>
      </c>
      <c r="O9" s="11" t="s">
        <v>65</v>
      </c>
      <c r="P9" s="11" t="s">
        <v>65</v>
      </c>
    </row>
    <row r="10" spans="1:16">
      <c r="A10" s="65">
        <v>1</v>
      </c>
      <c r="B10" s="21">
        <v>2</v>
      </c>
      <c r="C10" s="9">
        <v>3</v>
      </c>
      <c r="D10" s="9">
        <v>4</v>
      </c>
      <c r="E10" s="10">
        <v>5</v>
      </c>
      <c r="F10" s="10">
        <v>6</v>
      </c>
      <c r="G10" s="10">
        <v>7</v>
      </c>
      <c r="H10" s="10">
        <v>8</v>
      </c>
      <c r="I10" s="65">
        <v>9</v>
      </c>
      <c r="J10" s="66"/>
      <c r="K10" s="9">
        <v>11</v>
      </c>
      <c r="L10" s="9">
        <v>12</v>
      </c>
      <c r="M10" s="65">
        <v>13</v>
      </c>
      <c r="N10" s="65">
        <v>14</v>
      </c>
      <c r="O10" s="65">
        <v>15</v>
      </c>
      <c r="P10" s="65">
        <v>16</v>
      </c>
    </row>
    <row r="11" spans="1:16" ht="54">
      <c r="A11" s="65"/>
      <c r="B11" s="277" t="s">
        <v>212</v>
      </c>
      <c r="C11" s="9"/>
      <c r="D11" s="65" t="s">
        <v>1</v>
      </c>
      <c r="E11" s="254"/>
      <c r="F11" s="65" t="s">
        <v>1</v>
      </c>
      <c r="G11" s="254">
        <v>4000</v>
      </c>
      <c r="H11" s="65" t="s">
        <v>1</v>
      </c>
      <c r="I11" s="65" t="s">
        <v>1</v>
      </c>
      <c r="J11" s="66" t="s">
        <v>1</v>
      </c>
      <c r="K11" s="65" t="s">
        <v>1</v>
      </c>
      <c r="L11" s="65" t="s">
        <v>1</v>
      </c>
      <c r="M11" s="65" t="s">
        <v>1</v>
      </c>
      <c r="N11" s="65" t="s">
        <v>1</v>
      </c>
      <c r="O11" s="65" t="s">
        <v>1</v>
      </c>
      <c r="P11" s="65" t="s">
        <v>1</v>
      </c>
    </row>
    <row r="12" spans="1:16" ht="27">
      <c r="A12" s="65">
        <v>1</v>
      </c>
      <c r="B12" s="68" t="s">
        <v>74</v>
      </c>
      <c r="C12" s="9">
        <f>98+4</f>
        <v>102</v>
      </c>
      <c r="D12" s="65" t="s">
        <v>1</v>
      </c>
      <c r="E12" s="65" t="s">
        <v>1</v>
      </c>
      <c r="F12" s="65" t="s">
        <v>1</v>
      </c>
      <c r="G12" s="65" t="s">
        <v>1</v>
      </c>
      <c r="H12" s="65" t="s">
        <v>1</v>
      </c>
      <c r="I12" s="65" t="s">
        <v>1</v>
      </c>
      <c r="J12" s="66" t="s">
        <v>1</v>
      </c>
      <c r="K12" s="65" t="s">
        <v>1</v>
      </c>
      <c r="L12" s="65" t="s">
        <v>1</v>
      </c>
      <c r="M12" s="65" t="s">
        <v>1</v>
      </c>
      <c r="N12" s="65" t="s">
        <v>1</v>
      </c>
      <c r="O12" s="417">
        <v>200000</v>
      </c>
      <c r="P12" s="417">
        <f>O12</f>
        <v>200000</v>
      </c>
    </row>
    <row r="13" spans="1:16" s="266" customFormat="1">
      <c r="A13" s="270">
        <v>2</v>
      </c>
      <c r="B13" s="278" t="s">
        <v>75</v>
      </c>
      <c r="C13" s="267">
        <v>1</v>
      </c>
      <c r="D13" s="267"/>
      <c r="E13" s="280">
        <f>D13*12*$E$11</f>
        <v>0</v>
      </c>
      <c r="F13" s="280">
        <v>1</v>
      </c>
      <c r="G13" s="280">
        <f>F13*12*$G$11</f>
        <v>48000</v>
      </c>
      <c r="H13" s="280">
        <f>E13+G13</f>
        <v>48000</v>
      </c>
      <c r="I13" s="269">
        <v>6000</v>
      </c>
      <c r="J13" s="279">
        <f>(I13-360)*4.17</f>
        <v>23518.799999999999</v>
      </c>
      <c r="K13" s="268">
        <v>40000</v>
      </c>
      <c r="L13" s="268">
        <v>140000</v>
      </c>
      <c r="M13" s="268">
        <f t="shared" ref="M13:M28" si="0">J13+K13+L13</f>
        <v>203518.8</v>
      </c>
      <c r="N13" s="268">
        <f>M13*C13*12</f>
        <v>2442225.5999999996</v>
      </c>
      <c r="O13" s="268" t="s">
        <v>1</v>
      </c>
      <c r="P13" s="268">
        <f>H13+N13</f>
        <v>2490225.5999999996</v>
      </c>
    </row>
    <row r="14" spans="1:16">
      <c r="A14" s="65">
        <v>3</v>
      </c>
      <c r="B14" s="68" t="s">
        <v>76</v>
      </c>
      <c r="C14" s="9"/>
      <c r="D14" s="9"/>
      <c r="E14" s="253">
        <f>D14*12*$E$11</f>
        <v>0</v>
      </c>
      <c r="F14" s="9"/>
      <c r="G14" s="253">
        <f>F14*12*$G$11</f>
        <v>0</v>
      </c>
      <c r="H14" s="70">
        <f>E14+G14</f>
        <v>0</v>
      </c>
      <c r="I14" s="65">
        <v>4000</v>
      </c>
      <c r="J14" s="72">
        <f t="shared" ref="J14:J28" si="1">(I14-360)*4.17</f>
        <v>15178.8</v>
      </c>
      <c r="K14" s="69">
        <v>15000</v>
      </c>
      <c r="L14" s="69">
        <v>10000</v>
      </c>
      <c r="M14" s="69">
        <f t="shared" si="0"/>
        <v>40178.800000000003</v>
      </c>
      <c r="N14" s="69">
        <f t="shared" ref="N14:N28" si="2">M14*C14*12</f>
        <v>0</v>
      </c>
      <c r="O14" s="69" t="s">
        <v>1</v>
      </c>
      <c r="P14" s="69">
        <f>H14+N14</f>
        <v>0</v>
      </c>
    </row>
    <row r="15" spans="1:16">
      <c r="A15" s="65">
        <v>4</v>
      </c>
      <c r="B15" s="68" t="s">
        <v>77</v>
      </c>
      <c r="C15" s="9">
        <v>2</v>
      </c>
      <c r="D15" s="9" t="s">
        <v>1</v>
      </c>
      <c r="E15" s="9" t="s">
        <v>1</v>
      </c>
      <c r="F15" s="9" t="s">
        <v>1</v>
      </c>
      <c r="G15" s="9" t="s">
        <v>1</v>
      </c>
      <c r="H15" s="9" t="s">
        <v>1</v>
      </c>
      <c r="I15" s="65">
        <v>2000</v>
      </c>
      <c r="J15" s="72">
        <f t="shared" si="1"/>
        <v>6838.8</v>
      </c>
      <c r="K15" s="69">
        <v>5000</v>
      </c>
      <c r="L15" s="69"/>
      <c r="M15" s="69">
        <f t="shared" si="0"/>
        <v>11838.8</v>
      </c>
      <c r="N15" s="69">
        <f t="shared" si="2"/>
        <v>284131.19999999995</v>
      </c>
      <c r="O15" s="69" t="s">
        <v>1</v>
      </c>
      <c r="P15" s="69">
        <f>N15</f>
        <v>284131.19999999995</v>
      </c>
    </row>
    <row r="16" spans="1:16">
      <c r="A16" s="65">
        <v>5</v>
      </c>
      <c r="B16" s="68" t="s">
        <v>78</v>
      </c>
      <c r="C16" s="9">
        <v>3</v>
      </c>
      <c r="D16" s="9" t="s">
        <v>1</v>
      </c>
      <c r="E16" s="9" t="s">
        <v>1</v>
      </c>
      <c r="F16" s="9" t="s">
        <v>1</v>
      </c>
      <c r="G16" s="9" t="s">
        <v>1</v>
      </c>
      <c r="H16" s="9" t="s">
        <v>1</v>
      </c>
      <c r="I16" s="65">
        <v>2000</v>
      </c>
      <c r="J16" s="72">
        <f t="shared" si="1"/>
        <v>6838.8</v>
      </c>
      <c r="K16" s="69">
        <v>5000</v>
      </c>
      <c r="L16" s="69"/>
      <c r="M16" s="69">
        <f t="shared" si="0"/>
        <v>11838.8</v>
      </c>
      <c r="N16" s="69">
        <f t="shared" si="2"/>
        <v>426196.79999999993</v>
      </c>
      <c r="O16" s="69" t="s">
        <v>1</v>
      </c>
      <c r="P16" s="69">
        <f>N16</f>
        <v>426196.79999999993</v>
      </c>
    </row>
    <row r="17" spans="1:18">
      <c r="A17" s="65">
        <v>6</v>
      </c>
      <c r="B17" s="68" t="s">
        <v>79</v>
      </c>
      <c r="C17" s="9"/>
      <c r="D17" s="9" t="s">
        <v>1</v>
      </c>
      <c r="E17" s="9" t="s">
        <v>1</v>
      </c>
      <c r="F17" s="9" t="s">
        <v>1</v>
      </c>
      <c r="G17" s="9" t="s">
        <v>1</v>
      </c>
      <c r="H17" s="9" t="s">
        <v>1</v>
      </c>
      <c r="I17" s="65">
        <v>5000</v>
      </c>
      <c r="J17" s="72">
        <f t="shared" si="1"/>
        <v>19348.8</v>
      </c>
      <c r="K17" s="69">
        <v>10000</v>
      </c>
      <c r="L17" s="69"/>
      <c r="M17" s="69">
        <f t="shared" si="0"/>
        <v>29348.799999999999</v>
      </c>
      <c r="N17" s="69">
        <f t="shared" si="2"/>
        <v>0</v>
      </c>
      <c r="O17" s="69" t="s">
        <v>1</v>
      </c>
      <c r="P17" s="69">
        <f>N17</f>
        <v>0</v>
      </c>
    </row>
    <row r="18" spans="1:18">
      <c r="A18" s="65">
        <v>7</v>
      </c>
      <c r="B18" s="68" t="s">
        <v>80</v>
      </c>
      <c r="C18" s="9">
        <v>1</v>
      </c>
      <c r="D18" s="9"/>
      <c r="E18" s="253">
        <f>D18*12*$E$11</f>
        <v>0</v>
      </c>
      <c r="F18" s="9">
        <v>1</v>
      </c>
      <c r="G18" s="253">
        <f>F18*12*$G$11</f>
        <v>48000</v>
      </c>
      <c r="H18" s="70">
        <f>E18+G18</f>
        <v>48000</v>
      </c>
      <c r="I18" s="65">
        <v>4000</v>
      </c>
      <c r="J18" s="72">
        <f t="shared" si="1"/>
        <v>15178.8</v>
      </c>
      <c r="K18" s="69">
        <v>15000</v>
      </c>
      <c r="L18" s="69">
        <v>10000</v>
      </c>
      <c r="M18" s="69">
        <f t="shared" si="0"/>
        <v>40178.800000000003</v>
      </c>
      <c r="N18" s="69">
        <f t="shared" si="2"/>
        <v>482145.60000000003</v>
      </c>
      <c r="O18" s="69" t="s">
        <v>1</v>
      </c>
      <c r="P18" s="69">
        <f>H18+N18</f>
        <v>530145.60000000009</v>
      </c>
    </row>
    <row r="19" spans="1:18" ht="27">
      <c r="A19" s="65">
        <v>8</v>
      </c>
      <c r="B19" s="68" t="s">
        <v>81</v>
      </c>
      <c r="C19" s="9">
        <v>1</v>
      </c>
      <c r="D19" s="9" t="s">
        <v>1</v>
      </c>
      <c r="E19" s="9" t="s">
        <v>1</v>
      </c>
      <c r="F19" s="9" t="s">
        <v>1</v>
      </c>
      <c r="G19" s="9" t="s">
        <v>1</v>
      </c>
      <c r="H19" s="9" t="s">
        <v>1</v>
      </c>
      <c r="I19" s="65">
        <v>2000</v>
      </c>
      <c r="J19" s="72">
        <f t="shared" si="1"/>
        <v>6838.8</v>
      </c>
      <c r="K19" s="69">
        <v>5000</v>
      </c>
      <c r="L19" s="69"/>
      <c r="M19" s="69">
        <f t="shared" si="0"/>
        <v>11838.8</v>
      </c>
      <c r="N19" s="69">
        <f t="shared" si="2"/>
        <v>142065.59999999998</v>
      </c>
      <c r="O19" s="69" t="s">
        <v>1</v>
      </c>
      <c r="P19" s="69">
        <f>N19</f>
        <v>142065.59999999998</v>
      </c>
    </row>
    <row r="20" spans="1:18" ht="27">
      <c r="A20" s="65">
        <v>9</v>
      </c>
      <c r="B20" s="68" t="s">
        <v>82</v>
      </c>
      <c r="C20" s="9">
        <v>3</v>
      </c>
      <c r="D20" s="9"/>
      <c r="E20" s="253">
        <f>D20*12*$E$11</f>
        <v>0</v>
      </c>
      <c r="F20" s="9">
        <v>3</v>
      </c>
      <c r="G20" s="253">
        <f>F20*12*$G$11</f>
        <v>144000</v>
      </c>
      <c r="H20" s="70">
        <f>E20+G20</f>
        <v>144000</v>
      </c>
      <c r="I20" s="65">
        <v>4000</v>
      </c>
      <c r="J20" s="72">
        <f t="shared" si="1"/>
        <v>15178.8</v>
      </c>
      <c r="K20" s="69">
        <v>10000</v>
      </c>
      <c r="L20" s="69">
        <v>5000</v>
      </c>
      <c r="M20" s="69">
        <f t="shared" si="0"/>
        <v>30178.799999999999</v>
      </c>
      <c r="N20" s="69">
        <f t="shared" si="2"/>
        <v>1086436.7999999998</v>
      </c>
      <c r="O20" s="69" t="s">
        <v>1</v>
      </c>
      <c r="P20" s="69">
        <f>H20+N20</f>
        <v>1230436.7999999998</v>
      </c>
    </row>
    <row r="21" spans="1:18" ht="40.5">
      <c r="A21" s="65">
        <v>10</v>
      </c>
      <c r="B21" s="68" t="s">
        <v>83</v>
      </c>
      <c r="C21" s="416">
        <f>3+1</f>
        <v>4</v>
      </c>
      <c r="D21" s="9"/>
      <c r="E21" s="253">
        <f>D21*12*$E$11</f>
        <v>0</v>
      </c>
      <c r="F21" s="9">
        <v>3</v>
      </c>
      <c r="G21" s="253">
        <f>F21*12*$G$11</f>
        <v>144000</v>
      </c>
      <c r="H21" s="70">
        <f>E21+G21</f>
        <v>144000</v>
      </c>
      <c r="I21" s="65">
        <v>3000</v>
      </c>
      <c r="J21" s="72">
        <f t="shared" si="1"/>
        <v>11008.8</v>
      </c>
      <c r="K21" s="69">
        <v>8000</v>
      </c>
      <c r="L21" s="69">
        <v>4000</v>
      </c>
      <c r="M21" s="69">
        <f t="shared" si="0"/>
        <v>23008.799999999999</v>
      </c>
      <c r="N21" s="69">
        <f t="shared" si="2"/>
        <v>1104422.3999999999</v>
      </c>
      <c r="O21" s="69" t="s">
        <v>1</v>
      </c>
      <c r="P21" s="69">
        <f>H21+N21</f>
        <v>1248422.3999999999</v>
      </c>
    </row>
    <row r="22" spans="1:18" ht="27">
      <c r="A22" s="65">
        <v>11</v>
      </c>
      <c r="B22" s="68" t="s">
        <v>84</v>
      </c>
      <c r="C22" s="9">
        <f>3+1</f>
        <v>4</v>
      </c>
      <c r="D22" s="9" t="s">
        <v>1</v>
      </c>
      <c r="E22" s="9" t="s">
        <v>1</v>
      </c>
      <c r="F22" s="9" t="s">
        <v>1</v>
      </c>
      <c r="G22" s="9" t="s">
        <v>1</v>
      </c>
      <c r="H22" s="9" t="s">
        <v>1</v>
      </c>
      <c r="I22" s="65">
        <v>4000</v>
      </c>
      <c r="J22" s="72">
        <f t="shared" si="1"/>
        <v>15178.8</v>
      </c>
      <c r="K22" s="69">
        <v>5000</v>
      </c>
      <c r="L22" s="69"/>
      <c r="M22" s="69">
        <f t="shared" si="0"/>
        <v>20178.8</v>
      </c>
      <c r="N22" s="69">
        <f t="shared" si="2"/>
        <v>968582.39999999991</v>
      </c>
      <c r="O22" s="69" t="s">
        <v>1</v>
      </c>
      <c r="P22" s="69">
        <f t="shared" ref="P22:P28" si="3">N22</f>
        <v>968582.39999999991</v>
      </c>
    </row>
    <row r="23" spans="1:18" ht="40.5">
      <c r="A23" s="65">
        <v>12</v>
      </c>
      <c r="B23" s="68" t="s">
        <v>85</v>
      </c>
      <c r="C23" s="9"/>
      <c r="D23" s="9" t="s">
        <v>1</v>
      </c>
      <c r="E23" s="9" t="s">
        <v>1</v>
      </c>
      <c r="F23" s="9" t="s">
        <v>1</v>
      </c>
      <c r="G23" s="9" t="s">
        <v>1</v>
      </c>
      <c r="H23" s="9" t="s">
        <v>1</v>
      </c>
      <c r="I23" s="65">
        <v>3000</v>
      </c>
      <c r="J23" s="72">
        <f t="shared" si="1"/>
        <v>11008.8</v>
      </c>
      <c r="K23" s="69">
        <v>4000</v>
      </c>
      <c r="L23" s="69"/>
      <c r="M23" s="69">
        <f t="shared" si="0"/>
        <v>15008.8</v>
      </c>
      <c r="N23" s="69">
        <f t="shared" si="2"/>
        <v>0</v>
      </c>
      <c r="O23" s="69" t="s">
        <v>1</v>
      </c>
      <c r="P23" s="69">
        <f t="shared" si="3"/>
        <v>0</v>
      </c>
    </row>
    <row r="24" spans="1:18" ht="27">
      <c r="A24" s="65">
        <v>13</v>
      </c>
      <c r="B24" s="68" t="s">
        <v>86</v>
      </c>
      <c r="C24" s="404">
        <f>+C25+C26+C27+C28</f>
        <v>12</v>
      </c>
      <c r="D24" s="9" t="s">
        <v>1</v>
      </c>
      <c r="E24" s="9" t="s">
        <v>1</v>
      </c>
      <c r="F24" s="9" t="s">
        <v>1</v>
      </c>
      <c r="G24" s="9" t="s">
        <v>1</v>
      </c>
      <c r="H24" s="9" t="s">
        <v>1</v>
      </c>
      <c r="I24" s="65">
        <v>3000</v>
      </c>
      <c r="J24" s="72">
        <f t="shared" si="1"/>
        <v>11008.8</v>
      </c>
      <c r="K24" s="69">
        <v>5000</v>
      </c>
      <c r="L24" s="69"/>
      <c r="M24" s="69">
        <f t="shared" si="0"/>
        <v>16008.8</v>
      </c>
      <c r="N24" s="69">
        <f t="shared" si="2"/>
        <v>2305267.1999999997</v>
      </c>
      <c r="O24" s="69" t="s">
        <v>1</v>
      </c>
      <c r="P24" s="69">
        <f t="shared" si="3"/>
        <v>2305267.1999999997</v>
      </c>
    </row>
    <row r="25" spans="1:18" ht="27">
      <c r="A25" s="65">
        <v>14</v>
      </c>
      <c r="B25" s="68" t="s">
        <v>87</v>
      </c>
      <c r="C25" s="9">
        <v>1</v>
      </c>
      <c r="D25" s="9" t="s">
        <v>1</v>
      </c>
      <c r="E25" s="9" t="s">
        <v>1</v>
      </c>
      <c r="F25" s="9" t="s">
        <v>1</v>
      </c>
      <c r="G25" s="9" t="s">
        <v>1</v>
      </c>
      <c r="H25" s="9" t="s">
        <v>1</v>
      </c>
      <c r="I25" s="65">
        <v>5000</v>
      </c>
      <c r="J25" s="72">
        <f t="shared" si="1"/>
        <v>19348.8</v>
      </c>
      <c r="K25" s="69">
        <v>10000</v>
      </c>
      <c r="L25" s="69">
        <v>100000</v>
      </c>
      <c r="M25" s="69">
        <f t="shared" si="0"/>
        <v>129348.8</v>
      </c>
      <c r="N25" s="69">
        <f t="shared" si="2"/>
        <v>1552185.6</v>
      </c>
      <c r="O25" s="69" t="s">
        <v>1</v>
      </c>
      <c r="P25" s="69">
        <f>N25</f>
        <v>1552185.6</v>
      </c>
    </row>
    <row r="26" spans="1:18" ht="27">
      <c r="A26" s="65">
        <v>15</v>
      </c>
      <c r="B26" s="68" t="s">
        <v>88</v>
      </c>
      <c r="C26" s="9">
        <v>1</v>
      </c>
      <c r="D26" s="9" t="s">
        <v>1</v>
      </c>
      <c r="E26" s="9" t="s">
        <v>1</v>
      </c>
      <c r="F26" s="9" t="s">
        <v>1</v>
      </c>
      <c r="G26" s="9" t="s">
        <v>1</v>
      </c>
      <c r="H26" s="9" t="s">
        <v>1</v>
      </c>
      <c r="I26" s="65">
        <v>5000</v>
      </c>
      <c r="J26" s="72">
        <f t="shared" si="1"/>
        <v>19348.8</v>
      </c>
      <c r="K26" s="69"/>
      <c r="L26" s="69"/>
      <c r="M26" s="69">
        <f t="shared" si="0"/>
        <v>19348.8</v>
      </c>
      <c r="N26" s="69">
        <f t="shared" si="2"/>
        <v>232185.59999999998</v>
      </c>
      <c r="O26" s="69" t="s">
        <v>1</v>
      </c>
      <c r="P26" s="69">
        <f t="shared" si="3"/>
        <v>232185.59999999998</v>
      </c>
    </row>
    <row r="27" spans="1:18">
      <c r="A27" s="65">
        <v>16</v>
      </c>
      <c r="B27" s="68" t="s">
        <v>89</v>
      </c>
      <c r="C27" s="404">
        <v>9</v>
      </c>
      <c r="D27" s="9" t="s">
        <v>1</v>
      </c>
      <c r="E27" s="9" t="s">
        <v>1</v>
      </c>
      <c r="F27" s="9" t="s">
        <v>1</v>
      </c>
      <c r="G27" s="9" t="s">
        <v>1</v>
      </c>
      <c r="H27" s="9" t="s">
        <v>1</v>
      </c>
      <c r="I27" s="65">
        <v>3000</v>
      </c>
      <c r="J27" s="72">
        <f t="shared" si="1"/>
        <v>11008.8</v>
      </c>
      <c r="K27" s="69"/>
      <c r="L27" s="69"/>
      <c r="M27" s="69">
        <f t="shared" si="0"/>
        <v>11008.8</v>
      </c>
      <c r="N27" s="69">
        <f t="shared" si="2"/>
        <v>1188950.3999999999</v>
      </c>
      <c r="O27" s="69" t="s">
        <v>1</v>
      </c>
      <c r="P27" s="417">
        <f t="shared" si="3"/>
        <v>1188950.3999999999</v>
      </c>
    </row>
    <row r="28" spans="1:18">
      <c r="A28" s="65">
        <v>17</v>
      </c>
      <c r="B28" s="68" t="s">
        <v>90</v>
      </c>
      <c r="C28" s="9">
        <v>1</v>
      </c>
      <c r="D28" s="74" t="s">
        <v>1</v>
      </c>
      <c r="E28" s="75" t="s">
        <v>1</v>
      </c>
      <c r="F28" s="74" t="s">
        <v>1</v>
      </c>
      <c r="G28" s="75" t="s">
        <v>1</v>
      </c>
      <c r="H28" s="75" t="s">
        <v>1</v>
      </c>
      <c r="I28" s="65">
        <v>10000</v>
      </c>
      <c r="J28" s="72">
        <f t="shared" si="1"/>
        <v>40198.800000000003</v>
      </c>
      <c r="K28" s="69">
        <v>20000</v>
      </c>
      <c r="L28" s="69">
        <v>50000</v>
      </c>
      <c r="M28" s="69">
        <f t="shared" si="0"/>
        <v>110198.8</v>
      </c>
      <c r="N28" s="69">
        <f t="shared" si="2"/>
        <v>1322385.6000000001</v>
      </c>
      <c r="O28" s="69" t="s">
        <v>1</v>
      </c>
      <c r="P28" s="69">
        <f t="shared" si="3"/>
        <v>1322385.6000000001</v>
      </c>
    </row>
    <row r="29" spans="1:18" ht="27">
      <c r="A29" s="65"/>
      <c r="B29" s="68" t="s">
        <v>91</v>
      </c>
      <c r="C29" s="9">
        <v>7</v>
      </c>
      <c r="D29" s="74" t="s">
        <v>1</v>
      </c>
      <c r="E29" s="74" t="s">
        <v>1</v>
      </c>
      <c r="F29" s="74" t="s">
        <v>1</v>
      </c>
      <c r="G29" s="74" t="s">
        <v>1</v>
      </c>
      <c r="H29" s="74" t="s">
        <v>1</v>
      </c>
      <c r="I29" s="74" t="s">
        <v>1</v>
      </c>
      <c r="J29" s="66" t="s">
        <v>1</v>
      </c>
      <c r="K29" s="74" t="s">
        <v>1</v>
      </c>
      <c r="L29" s="74" t="s">
        <v>1</v>
      </c>
      <c r="M29" s="76" t="s">
        <v>1</v>
      </c>
      <c r="N29" s="76" t="s">
        <v>1</v>
      </c>
      <c r="O29" s="76" t="s">
        <v>1</v>
      </c>
      <c r="P29" s="76" t="s">
        <v>1</v>
      </c>
    </row>
    <row r="30" spans="1:18" ht="54">
      <c r="A30" s="65">
        <v>18</v>
      </c>
      <c r="B30" s="68" t="s">
        <v>92</v>
      </c>
      <c r="C30" s="77">
        <f>+(C12-C13-C14-C18-C20-C21-C29)/4</f>
        <v>21.5</v>
      </c>
      <c r="D30" s="77">
        <f>+C30-F30</f>
        <v>8.5</v>
      </c>
      <c r="E30" s="253">
        <f>D30*12*$E$11</f>
        <v>0</v>
      </c>
      <c r="F30" s="77">
        <v>13</v>
      </c>
      <c r="G30" s="253">
        <f>F30*12*$G$11</f>
        <v>624000</v>
      </c>
      <c r="H30" s="70">
        <f>E30+G30</f>
        <v>624000</v>
      </c>
      <c r="I30" s="65" t="s">
        <v>1</v>
      </c>
      <c r="J30" s="66"/>
      <c r="K30" s="69" t="s">
        <v>1</v>
      </c>
      <c r="L30" s="69" t="s">
        <v>1</v>
      </c>
      <c r="M30" s="69" t="s">
        <v>1</v>
      </c>
      <c r="N30" s="69" t="s">
        <v>1</v>
      </c>
      <c r="O30" s="69" t="s">
        <v>1</v>
      </c>
      <c r="P30" s="69">
        <f>H30</f>
        <v>624000</v>
      </c>
    </row>
    <row r="31" spans="1:18" s="83" customFormat="1" ht="33">
      <c r="A31" s="78"/>
      <c r="B31" s="320" t="s">
        <v>258</v>
      </c>
      <c r="C31" s="79"/>
      <c r="D31" s="80"/>
      <c r="E31" s="80"/>
      <c r="F31" s="80">
        <f>SUM(F13:F30)</f>
        <v>21</v>
      </c>
      <c r="G31" s="80">
        <f>SUM(G13:G30)</f>
        <v>1008000</v>
      </c>
      <c r="H31" s="80">
        <f>SUM(H13:H30)*1.2</f>
        <v>1209600</v>
      </c>
      <c r="I31" s="78"/>
      <c r="J31" s="81"/>
      <c r="K31" s="82"/>
      <c r="L31" s="82"/>
      <c r="M31" s="82"/>
      <c r="N31" s="82">
        <f>SUM(N13:N30)*1.2</f>
        <v>16244616.959999997</v>
      </c>
      <c r="O31" s="82"/>
      <c r="P31" s="82">
        <f>SUM(P12:P30)*1.2-N31+N31*0.3</f>
        <v>6322985.0879999986</v>
      </c>
      <c r="Q31" s="418">
        <f>P31-H31-P12</f>
        <v>4913385.0879999986</v>
      </c>
      <c r="R31" s="418"/>
    </row>
    <row r="32" spans="1:18">
      <c r="A32" s="65"/>
      <c r="B32" s="68"/>
      <c r="C32" s="9"/>
      <c r="D32" s="9"/>
      <c r="E32" s="70"/>
      <c r="F32" s="9"/>
      <c r="G32" s="10"/>
      <c r="H32" s="70"/>
      <c r="I32" s="65"/>
      <c r="J32" s="66"/>
      <c r="K32" s="69"/>
      <c r="L32" s="69"/>
      <c r="M32" s="69"/>
      <c r="N32" s="69"/>
      <c r="O32" s="69"/>
      <c r="P32" s="69"/>
    </row>
    <row r="33" spans="1:17">
      <c r="A33" s="65">
        <v>19</v>
      </c>
      <c r="B33" s="319" t="s">
        <v>256</v>
      </c>
      <c r="C33" s="9" t="s">
        <v>1</v>
      </c>
      <c r="D33" s="9" t="s">
        <v>1</v>
      </c>
      <c r="E33" s="9" t="s">
        <v>1</v>
      </c>
      <c r="F33" s="9" t="s">
        <v>1</v>
      </c>
      <c r="G33" s="9" t="s">
        <v>1</v>
      </c>
      <c r="H33" s="9" t="s">
        <v>1</v>
      </c>
      <c r="I33" s="9" t="s">
        <v>1</v>
      </c>
      <c r="J33" s="67" t="s">
        <v>1</v>
      </c>
      <c r="K33" s="9" t="s">
        <v>1</v>
      </c>
      <c r="L33" s="9" t="s">
        <v>1</v>
      </c>
      <c r="M33" s="75" t="s">
        <v>1</v>
      </c>
      <c r="N33" s="75" t="s">
        <v>1</v>
      </c>
      <c r="O33" s="75" t="s">
        <v>1</v>
      </c>
      <c r="P33" s="484">
        <f>SUM(P34:P38)</f>
        <v>2925000</v>
      </c>
    </row>
    <row r="34" spans="1:17">
      <c r="A34" s="65">
        <v>1</v>
      </c>
      <c r="B34" s="84" t="s">
        <v>216</v>
      </c>
      <c r="C34" s="9" t="s">
        <v>1</v>
      </c>
      <c r="D34" s="9" t="s">
        <v>1</v>
      </c>
      <c r="E34" s="9" t="s">
        <v>1</v>
      </c>
      <c r="F34" s="9" t="s">
        <v>1</v>
      </c>
      <c r="G34" s="9" t="s">
        <v>1</v>
      </c>
      <c r="H34" s="9" t="s">
        <v>1</v>
      </c>
      <c r="I34" s="9" t="s">
        <v>1</v>
      </c>
      <c r="J34" s="67" t="s">
        <v>1</v>
      </c>
      <c r="K34" s="9" t="s">
        <v>1</v>
      </c>
      <c r="L34" s="9" t="s">
        <v>1</v>
      </c>
      <c r="M34" s="75" t="s">
        <v>1</v>
      </c>
      <c r="N34" s="75" t="s">
        <v>1</v>
      </c>
      <c r="O34" s="75" t="s">
        <v>1</v>
      </c>
      <c r="P34" s="484">
        <v>325000</v>
      </c>
    </row>
    <row r="35" spans="1:17" ht="27">
      <c r="A35" s="65">
        <v>2</v>
      </c>
      <c r="B35" s="84" t="s">
        <v>813</v>
      </c>
      <c r="C35" s="9" t="s">
        <v>1</v>
      </c>
      <c r="D35" s="9" t="s">
        <v>1</v>
      </c>
      <c r="E35" s="9" t="s">
        <v>1</v>
      </c>
      <c r="F35" s="9" t="s">
        <v>1</v>
      </c>
      <c r="G35" s="9" t="s">
        <v>1</v>
      </c>
      <c r="H35" s="9" t="s">
        <v>1</v>
      </c>
      <c r="I35" s="9" t="s">
        <v>1</v>
      </c>
      <c r="J35" s="67" t="s">
        <v>1</v>
      </c>
      <c r="K35" s="9" t="s">
        <v>1</v>
      </c>
      <c r="L35" s="9" t="s">
        <v>1</v>
      </c>
      <c r="M35" s="75" t="s">
        <v>1</v>
      </c>
      <c r="N35" s="75" t="s">
        <v>1</v>
      </c>
      <c r="O35" s="75" t="s">
        <v>1</v>
      </c>
      <c r="P35" s="484">
        <v>150000</v>
      </c>
    </row>
    <row r="36" spans="1:17">
      <c r="A36" s="65">
        <v>3</v>
      </c>
      <c r="B36" s="84" t="s">
        <v>795</v>
      </c>
      <c r="C36" s="9" t="s">
        <v>1</v>
      </c>
      <c r="D36" s="9" t="s">
        <v>1</v>
      </c>
      <c r="E36" s="9" t="s">
        <v>1</v>
      </c>
      <c r="F36" s="9" t="s">
        <v>1</v>
      </c>
      <c r="G36" s="9" t="s">
        <v>1</v>
      </c>
      <c r="H36" s="9" t="s">
        <v>1</v>
      </c>
      <c r="I36" s="9" t="s">
        <v>1</v>
      </c>
      <c r="J36" s="67" t="s">
        <v>1</v>
      </c>
      <c r="K36" s="9" t="s">
        <v>1</v>
      </c>
      <c r="L36" s="9" t="s">
        <v>1</v>
      </c>
      <c r="M36" s="75" t="s">
        <v>1</v>
      </c>
      <c r="N36" s="75" t="s">
        <v>1</v>
      </c>
      <c r="O36" s="75" t="s">
        <v>1</v>
      </c>
      <c r="P36" s="484">
        <v>980000</v>
      </c>
    </row>
    <row r="37" spans="1:17">
      <c r="A37" s="65">
        <v>3</v>
      </c>
      <c r="B37" s="84" t="s">
        <v>1001</v>
      </c>
      <c r="C37" s="9" t="s">
        <v>1</v>
      </c>
      <c r="D37" s="9" t="s">
        <v>1</v>
      </c>
      <c r="E37" s="9" t="s">
        <v>1</v>
      </c>
      <c r="F37" s="9" t="s">
        <v>1</v>
      </c>
      <c r="G37" s="9" t="s">
        <v>1</v>
      </c>
      <c r="H37" s="9" t="s">
        <v>1</v>
      </c>
      <c r="I37" s="9" t="s">
        <v>1</v>
      </c>
      <c r="J37" s="67" t="s">
        <v>1</v>
      </c>
      <c r="K37" s="9" t="s">
        <v>1</v>
      </c>
      <c r="L37" s="9" t="s">
        <v>1</v>
      </c>
      <c r="M37" s="75" t="s">
        <v>1</v>
      </c>
      <c r="N37" s="75" t="s">
        <v>1</v>
      </c>
      <c r="O37" s="75" t="s">
        <v>1</v>
      </c>
      <c r="P37" s="484">
        <v>70000</v>
      </c>
    </row>
    <row r="38" spans="1:17">
      <c r="A38" s="65">
        <v>4</v>
      </c>
      <c r="B38" s="84" t="s">
        <v>501</v>
      </c>
      <c r="C38" s="9" t="s">
        <v>1</v>
      </c>
      <c r="D38" s="9" t="s">
        <v>1</v>
      </c>
      <c r="E38" s="9" t="s">
        <v>1</v>
      </c>
      <c r="F38" s="9" t="s">
        <v>1</v>
      </c>
      <c r="G38" s="9" t="s">
        <v>1</v>
      </c>
      <c r="H38" s="9" t="s">
        <v>1</v>
      </c>
      <c r="I38" s="9" t="s">
        <v>1</v>
      </c>
      <c r="J38" s="67" t="s">
        <v>1</v>
      </c>
      <c r="K38" s="9" t="s">
        <v>1</v>
      </c>
      <c r="L38" s="9" t="s">
        <v>1</v>
      </c>
      <c r="M38" s="75" t="s">
        <v>1</v>
      </c>
      <c r="N38" s="75" t="s">
        <v>1</v>
      </c>
      <c r="O38" s="75" t="s">
        <v>1</v>
      </c>
      <c r="P38" s="484">
        <v>1400000</v>
      </c>
    </row>
    <row r="39" spans="1:17" s="276" customFormat="1" ht="18" thickBot="1">
      <c r="A39" s="271"/>
      <c r="B39" s="272" t="s">
        <v>93</v>
      </c>
      <c r="C39" s="273" t="s">
        <v>1</v>
      </c>
      <c r="D39" s="273" t="s">
        <v>1</v>
      </c>
      <c r="E39" s="273" t="s">
        <v>1</v>
      </c>
      <c r="F39" s="273" t="s">
        <v>1</v>
      </c>
      <c r="G39" s="273" t="s">
        <v>1</v>
      </c>
      <c r="H39" s="273" t="s">
        <v>1</v>
      </c>
      <c r="I39" s="273" t="s">
        <v>1</v>
      </c>
      <c r="J39" s="274" t="s">
        <v>1</v>
      </c>
      <c r="K39" s="273" t="s">
        <v>1</v>
      </c>
      <c r="L39" s="273" t="s">
        <v>1</v>
      </c>
      <c r="M39" s="275" t="s">
        <v>1</v>
      </c>
      <c r="N39" s="275" t="s">
        <v>1</v>
      </c>
      <c r="O39" s="275" t="s">
        <v>1</v>
      </c>
      <c r="P39" s="275">
        <f>P31+P33</f>
        <v>9247985.0879999995</v>
      </c>
      <c r="Q39" s="5"/>
    </row>
    <row r="40" spans="1:17" ht="18" thickBot="1">
      <c r="B40" s="86"/>
      <c r="C40" s="87"/>
      <c r="D40" s="87"/>
      <c r="E40" s="87"/>
      <c r="F40" s="87"/>
      <c r="G40" s="87"/>
      <c r="H40" s="87"/>
      <c r="I40" s="88"/>
      <c r="J40" s="89"/>
      <c r="K40" s="88"/>
      <c r="L40" s="88"/>
      <c r="M40" s="90"/>
      <c r="N40" s="90"/>
      <c r="O40" s="90"/>
      <c r="P40" s="91">
        <f>P39/1000</f>
        <v>9247.9850879999995</v>
      </c>
    </row>
    <row r="41" spans="1:17">
      <c r="B41" s="92"/>
      <c r="C41" s="87"/>
      <c r="D41" s="87"/>
      <c r="E41" s="87"/>
      <c r="F41" s="87"/>
      <c r="G41" s="87"/>
      <c r="H41" s="87"/>
    </row>
    <row r="42" spans="1:17">
      <c r="B42" s="751"/>
      <c r="C42" s="751"/>
      <c r="D42" s="751"/>
      <c r="E42" s="751"/>
      <c r="F42" s="751"/>
    </row>
  </sheetData>
  <mergeCells count="4">
    <mergeCell ref="O2:P2"/>
    <mergeCell ref="I8:J8"/>
    <mergeCell ref="B42:F42"/>
    <mergeCell ref="C3:K3"/>
  </mergeCells>
  <phoneticPr fontId="2" type="noConversion"/>
  <pageMargins left="0.25" right="0.25" top="0.25" bottom="0.25" header="0.22" footer="0.16"/>
  <pageSetup paperSize="9" scale="60" orientation="landscape" r:id="rId1"/>
  <headerFooter alignWithMargins="0"/>
  <ignoredErrors>
    <ignoredError sqref="P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2"/>
  <sheetViews>
    <sheetView topLeftCell="A13" workbookViewId="0">
      <selection activeCell="C12" sqref="C12"/>
    </sheetView>
  </sheetViews>
  <sheetFormatPr defaultColWidth="9.140625" defaultRowHeight="13.5"/>
  <cols>
    <col min="1" max="1" width="4.28515625" style="4" customWidth="1"/>
    <col min="2" max="2" width="30.7109375" style="93" customWidth="1"/>
    <col min="3" max="3" width="8.28515625" style="93" customWidth="1"/>
    <col min="4" max="5" width="10" style="93" customWidth="1"/>
    <col min="6" max="6" width="9.140625" style="85"/>
    <col min="7" max="7" width="8" style="93" customWidth="1"/>
    <col min="8" max="8" width="11.85546875" style="85" customWidth="1"/>
    <col min="9" max="9" width="12.140625" style="4" customWidth="1"/>
    <col min="10" max="16384" width="9.140625" style="5"/>
  </cols>
  <sheetData>
    <row r="1" spans="1:14" s="26" customFormat="1">
      <c r="A1" s="244"/>
      <c r="B1" s="3"/>
      <c r="C1" s="3"/>
      <c r="D1" s="102"/>
      <c r="E1" s="102"/>
      <c r="F1" s="3"/>
      <c r="G1" s="3"/>
      <c r="H1" s="25"/>
      <c r="I1" s="115" t="s">
        <v>95</v>
      </c>
      <c r="J1" s="3"/>
      <c r="K1" s="25"/>
      <c r="L1" s="25"/>
      <c r="M1" s="25"/>
      <c r="N1" s="25"/>
    </row>
    <row r="2" spans="1:14" s="26" customFormat="1" ht="12.75" customHeight="1">
      <c r="A2" s="25"/>
      <c r="B2" s="3"/>
      <c r="C2" s="3"/>
      <c r="D2" s="102"/>
      <c r="E2" s="102"/>
      <c r="F2" s="3"/>
      <c r="G2" s="3"/>
      <c r="H2" s="743" t="s">
        <v>9</v>
      </c>
      <c r="I2" s="743"/>
      <c r="J2" s="743"/>
      <c r="K2" s="25"/>
      <c r="L2" s="25"/>
      <c r="M2" s="25"/>
      <c r="N2" s="25"/>
    </row>
    <row r="3" spans="1:14" s="26" customFormat="1" ht="17.25">
      <c r="B3" s="604" t="s">
        <v>10</v>
      </c>
      <c r="C3" s="753" t="s">
        <v>832</v>
      </c>
      <c r="D3" s="753"/>
      <c r="E3" s="753"/>
      <c r="F3" s="753"/>
      <c r="G3" s="753"/>
      <c r="H3" s="753"/>
      <c r="I3" s="753"/>
    </row>
    <row r="4" spans="1:14" s="26" customFormat="1" ht="14.25">
      <c r="A4" s="25"/>
      <c r="B4" s="102"/>
      <c r="C4" s="102"/>
      <c r="D4" s="102"/>
      <c r="E4" s="3"/>
      <c r="F4" s="103"/>
      <c r="G4" s="104"/>
      <c r="H4" s="96"/>
      <c r="I4" s="27"/>
    </row>
    <row r="5" spans="1:14" s="26" customFormat="1">
      <c r="A5" s="25"/>
      <c r="B5" s="37" t="s">
        <v>58</v>
      </c>
      <c r="C5" s="103"/>
      <c r="D5" s="103"/>
      <c r="E5" s="103"/>
      <c r="F5" s="103"/>
      <c r="G5" s="103"/>
      <c r="H5" s="103"/>
      <c r="I5" s="25"/>
    </row>
    <row r="6" spans="1:14" s="26" customFormat="1" ht="27">
      <c r="A6" s="25"/>
      <c r="B6" s="103" t="s">
        <v>288</v>
      </c>
      <c r="C6" s="103"/>
      <c r="D6" s="103"/>
      <c r="E6" s="103"/>
      <c r="F6" s="103"/>
      <c r="G6" s="103"/>
      <c r="H6" s="103"/>
      <c r="I6" s="25"/>
    </row>
    <row r="7" spans="1:14" s="26" customFormat="1">
      <c r="A7" s="25"/>
      <c r="B7" s="102"/>
      <c r="C7" s="102"/>
      <c r="D7" s="102"/>
      <c r="E7" s="102"/>
      <c r="F7" s="96"/>
      <c r="G7" s="102"/>
      <c r="H7" s="96"/>
      <c r="I7" s="25"/>
    </row>
    <row r="8" spans="1:14" s="12" customFormat="1" ht="63.75">
      <c r="A8" s="105"/>
      <c r="B8" s="106"/>
      <c r="C8" s="58" t="s">
        <v>97</v>
      </c>
      <c r="D8" s="58" t="s">
        <v>98</v>
      </c>
      <c r="E8" s="58" t="s">
        <v>99</v>
      </c>
      <c r="F8" s="58" t="s">
        <v>100</v>
      </c>
      <c r="G8" s="57" t="s">
        <v>101</v>
      </c>
      <c r="H8" s="57" t="s">
        <v>102</v>
      </c>
      <c r="I8" s="107" t="s">
        <v>103</v>
      </c>
    </row>
    <row r="9" spans="1:14" s="12" customFormat="1" ht="12.75">
      <c r="A9" s="7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71">
        <v>9</v>
      </c>
    </row>
    <row r="10" spans="1:14" ht="54">
      <c r="A10" s="71">
        <v>1</v>
      </c>
      <c r="B10" s="68" t="s">
        <v>105</v>
      </c>
      <c r="C10" s="21" t="s">
        <v>1</v>
      </c>
      <c r="D10" s="21" t="s">
        <v>1</v>
      </c>
      <c r="E10" s="21" t="s">
        <v>1</v>
      </c>
      <c r="F10" s="9">
        <v>553.29999999999995</v>
      </c>
      <c r="G10" s="21">
        <v>29.32</v>
      </c>
      <c r="H10" s="69">
        <f>F10*G10</f>
        <v>16222.755999999999</v>
      </c>
      <c r="I10" s="313">
        <f>H10*0.04498</f>
        <v>729.69956487999991</v>
      </c>
    </row>
    <row r="11" spans="1:14" ht="67.5">
      <c r="A11" s="71">
        <v>2</v>
      </c>
      <c r="B11" s="68" t="s">
        <v>106</v>
      </c>
      <c r="C11" s="21" t="s">
        <v>1</v>
      </c>
      <c r="D11" s="21" t="s">
        <v>1</v>
      </c>
      <c r="E11" s="21" t="s">
        <v>1</v>
      </c>
      <c r="F11" s="9">
        <v>622.96</v>
      </c>
      <c r="G11" s="21">
        <v>21.4</v>
      </c>
      <c r="H11" s="69">
        <f>F11*G11</f>
        <v>13331.343999999999</v>
      </c>
      <c r="I11" s="313">
        <f t="shared" ref="I11:I18" si="0">H11*0.04498</f>
        <v>599.6438531199999</v>
      </c>
    </row>
    <row r="12" spans="1:14" ht="67.5">
      <c r="A12" s="71">
        <v>3</v>
      </c>
      <c r="B12" s="68" t="s">
        <v>107</v>
      </c>
      <c r="C12" s="601">
        <f>98-7</f>
        <v>91</v>
      </c>
      <c r="D12" s="21" t="s">
        <v>1</v>
      </c>
      <c r="E12" s="21" t="s">
        <v>1</v>
      </c>
      <c r="F12" s="21" t="s">
        <v>1</v>
      </c>
      <c r="G12" s="21">
        <v>1100</v>
      </c>
      <c r="H12" s="108">
        <f>C12*G12</f>
        <v>100100</v>
      </c>
      <c r="I12" s="313">
        <f t="shared" si="0"/>
        <v>4502.4979999999996</v>
      </c>
    </row>
    <row r="13" spans="1:14" ht="40.5">
      <c r="A13" s="71">
        <v>4</v>
      </c>
      <c r="B13" s="68" t="s">
        <v>104</v>
      </c>
      <c r="C13" s="21"/>
      <c r="D13" s="108">
        <f>SUM(D15:D18)</f>
        <v>4.96</v>
      </c>
      <c r="E13" s="108">
        <f>SUM(E15:E18)</f>
        <v>29930</v>
      </c>
      <c r="F13" s="21" t="s">
        <v>1</v>
      </c>
      <c r="G13" s="21" t="s">
        <v>1</v>
      </c>
      <c r="H13" s="108">
        <f>SUM(H15:H18)</f>
        <v>40817.949999999997</v>
      </c>
      <c r="I13" s="108">
        <f>SUM(I15:I18)</f>
        <v>1835.991391</v>
      </c>
    </row>
    <row r="14" spans="1:14" ht="21" customHeight="1">
      <c r="A14" s="71"/>
      <c r="B14" s="68" t="s">
        <v>108</v>
      </c>
      <c r="C14" s="21"/>
      <c r="D14" s="21"/>
      <c r="E14" s="21"/>
      <c r="F14" s="21"/>
      <c r="G14" s="21"/>
      <c r="H14" s="108"/>
      <c r="I14" s="108"/>
    </row>
    <row r="15" spans="1:14" ht="27" customHeight="1">
      <c r="A15" s="411">
        <v>4.0999999999999996</v>
      </c>
      <c r="B15" s="412" t="s">
        <v>495</v>
      </c>
      <c r="C15" s="413" t="s">
        <v>1</v>
      </c>
      <c r="D15" s="414">
        <v>1.0429999999999999</v>
      </c>
      <c r="E15" s="414">
        <v>8760</v>
      </c>
      <c r="F15" s="413" t="s">
        <v>1</v>
      </c>
      <c r="G15" s="21" t="s">
        <v>1</v>
      </c>
      <c r="H15" s="108">
        <f>D15*E15</f>
        <v>9136.6799999999985</v>
      </c>
      <c r="I15" s="313">
        <f t="shared" si="0"/>
        <v>410.96786639999993</v>
      </c>
    </row>
    <row r="16" spans="1:14" ht="27">
      <c r="A16" s="411">
        <v>4.2</v>
      </c>
      <c r="B16" s="412" t="s">
        <v>496</v>
      </c>
      <c r="C16" s="413" t="s">
        <v>1</v>
      </c>
      <c r="D16" s="414">
        <v>2.202</v>
      </c>
      <c r="E16" s="414">
        <v>8760</v>
      </c>
      <c r="F16" s="413" t="s">
        <v>1</v>
      </c>
      <c r="G16" s="21" t="s">
        <v>1</v>
      </c>
      <c r="H16" s="108">
        <f>D16*E16</f>
        <v>19289.52</v>
      </c>
      <c r="I16" s="313">
        <f t="shared" si="0"/>
        <v>867.64260960000001</v>
      </c>
    </row>
    <row r="17" spans="1:9" ht="27">
      <c r="A17" s="411">
        <v>4.3</v>
      </c>
      <c r="B17" s="412" t="s">
        <v>497</v>
      </c>
      <c r="C17" s="413" t="s">
        <v>1</v>
      </c>
      <c r="D17" s="414">
        <v>1.2</v>
      </c>
      <c r="E17" s="414">
        <v>8760</v>
      </c>
      <c r="F17" s="413" t="s">
        <v>1</v>
      </c>
      <c r="G17" s="21" t="s">
        <v>1</v>
      </c>
      <c r="H17" s="108">
        <f>D17*E17</f>
        <v>10512</v>
      </c>
      <c r="I17" s="313">
        <f t="shared" si="0"/>
        <v>472.82975999999996</v>
      </c>
    </row>
    <row r="18" spans="1:9" ht="18" customHeight="1">
      <c r="A18" s="411">
        <v>4.4000000000000004</v>
      </c>
      <c r="B18" s="412" t="s">
        <v>498</v>
      </c>
      <c r="C18" s="413" t="s">
        <v>1</v>
      </c>
      <c r="D18" s="414">
        <v>0.51500000000000001</v>
      </c>
      <c r="E18" s="414">
        <v>3650</v>
      </c>
      <c r="F18" s="413" t="s">
        <v>1</v>
      </c>
      <c r="G18" s="21" t="s">
        <v>1</v>
      </c>
      <c r="H18" s="108">
        <f>D18*E18</f>
        <v>1879.75</v>
      </c>
      <c r="I18" s="313">
        <f t="shared" si="0"/>
        <v>84.551154999999994</v>
      </c>
    </row>
    <row r="19" spans="1:9" ht="27" customHeight="1">
      <c r="A19" s="109"/>
      <c r="B19" s="415" t="s">
        <v>93</v>
      </c>
      <c r="C19" s="110" t="s">
        <v>1</v>
      </c>
      <c r="D19" s="111">
        <v>0.48</v>
      </c>
      <c r="E19" s="111">
        <v>8760</v>
      </c>
      <c r="F19" s="111" t="s">
        <v>1</v>
      </c>
      <c r="G19" s="111" t="s">
        <v>1</v>
      </c>
      <c r="H19" s="112">
        <f>SUM(H10:H13)</f>
        <v>170472.05</v>
      </c>
      <c r="I19" s="112">
        <f>SUM(I10:I13)*0.65</f>
        <v>4984.0913258499995</v>
      </c>
    </row>
    <row r="22" spans="1:9" ht="16.5">
      <c r="B22" s="113"/>
      <c r="C22" s="114"/>
      <c r="D22" s="114"/>
      <c r="E22" s="114"/>
      <c r="F22" s="87"/>
      <c r="G22" s="114"/>
      <c r="H22" s="87"/>
    </row>
  </sheetData>
  <customSheetViews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1"/>
      <headerFooter alignWithMargins="0"/>
    </customSheetView>
    <customSheetView guid="{EE5C0AFB-B96A-4C3C-885D-9A248AEB532B}" showPageBreaks="1" showRuler="0"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2">
    <mergeCell ref="H2:J2"/>
    <mergeCell ref="C3:I3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6"/>
  <sheetViews>
    <sheetView zoomScaleNormal="100" workbookViewId="0">
      <selection activeCell="D22" sqref="D22"/>
    </sheetView>
  </sheetViews>
  <sheetFormatPr defaultColWidth="9.140625" defaultRowHeight="13.5"/>
  <cols>
    <col min="1" max="1" width="4.28515625" style="4" customWidth="1"/>
    <col min="2" max="2" width="17.85546875" style="93" customWidth="1"/>
    <col min="3" max="3" width="12.5703125" style="85" customWidth="1"/>
    <col min="4" max="4" width="17.7109375" style="93" customWidth="1"/>
    <col min="5" max="5" width="16.140625" style="93" customWidth="1"/>
    <col min="6" max="6" width="16.28515625" style="85" customWidth="1"/>
    <col min="7" max="7" width="14" style="4" customWidth="1"/>
    <col min="8" max="8" width="15.140625" style="4" customWidth="1"/>
    <col min="9" max="16384" width="9.140625" style="5"/>
  </cols>
  <sheetData>
    <row r="1" spans="1:12" s="26" customFormat="1">
      <c r="A1" s="244"/>
      <c r="B1" s="3"/>
      <c r="C1" s="3"/>
      <c r="D1" s="102"/>
      <c r="E1" s="102"/>
      <c r="F1" s="755" t="s">
        <v>96</v>
      </c>
      <c r="G1" s="755"/>
      <c r="H1" s="25"/>
      <c r="I1" s="25"/>
      <c r="J1" s="25"/>
      <c r="K1" s="25"/>
      <c r="L1" s="25"/>
    </row>
    <row r="2" spans="1:12" s="26" customFormat="1">
      <c r="A2" s="244"/>
      <c r="B2" s="3"/>
      <c r="C2" s="3"/>
      <c r="D2" s="102"/>
      <c r="E2" s="743" t="s">
        <v>9</v>
      </c>
      <c r="F2" s="743"/>
      <c r="G2" s="743"/>
      <c r="I2" s="25"/>
      <c r="J2" s="25"/>
      <c r="K2" s="25"/>
      <c r="L2" s="25"/>
    </row>
    <row r="3" spans="1:12" s="26" customFormat="1" ht="27.95" customHeight="1">
      <c r="B3" s="754" t="s">
        <v>10</v>
      </c>
      <c r="C3" s="754"/>
      <c r="D3" s="756" t="s">
        <v>832</v>
      </c>
      <c r="E3" s="756"/>
      <c r="F3" s="756"/>
      <c r="G3" s="756"/>
      <c r="H3" s="756"/>
    </row>
    <row r="4" spans="1:12" s="26" customFormat="1" ht="14.25">
      <c r="A4" s="25"/>
      <c r="B4" s="102"/>
      <c r="C4" s="96"/>
      <c r="D4" s="3"/>
      <c r="E4" s="3"/>
      <c r="F4" s="103"/>
      <c r="G4" s="116"/>
      <c r="H4" s="27"/>
    </row>
    <row r="5" spans="1:12" s="26" customFormat="1">
      <c r="A5" s="25"/>
      <c r="B5" s="37" t="s">
        <v>58</v>
      </c>
      <c r="C5" s="103"/>
      <c r="D5" s="103"/>
      <c r="E5" s="103"/>
      <c r="F5" s="103"/>
      <c r="G5" s="116"/>
      <c r="H5" s="25"/>
    </row>
    <row r="6" spans="1:12" s="26" customFormat="1" ht="27">
      <c r="A6" s="25"/>
      <c r="B6" s="103" t="s">
        <v>289</v>
      </c>
      <c r="C6" s="103"/>
      <c r="D6" s="103"/>
      <c r="E6" s="103"/>
      <c r="F6" s="103"/>
      <c r="G6" s="116"/>
      <c r="H6" s="25"/>
    </row>
    <row r="7" spans="1:12">
      <c r="A7" s="25"/>
      <c r="B7" s="102"/>
      <c r="C7" s="96"/>
      <c r="D7" s="102"/>
      <c r="E7" s="102"/>
      <c r="F7" s="96"/>
      <c r="G7" s="25"/>
    </row>
    <row r="8" spans="1:12" s="12" customFormat="1" ht="63" customHeight="1">
      <c r="A8" s="105" t="s">
        <v>94</v>
      </c>
      <c r="B8" s="58" t="s">
        <v>110</v>
      </c>
      <c r="C8" s="58" t="s">
        <v>111</v>
      </c>
      <c r="D8" s="11" t="s">
        <v>112</v>
      </c>
      <c r="E8" s="11" t="s">
        <v>113</v>
      </c>
      <c r="F8" s="57" t="s">
        <v>260</v>
      </c>
      <c r="G8" s="57" t="s">
        <v>259</v>
      </c>
      <c r="H8" s="107" t="s">
        <v>116</v>
      </c>
    </row>
    <row r="9" spans="1:12" s="12" customFormat="1" ht="18" customHeight="1">
      <c r="A9" s="7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71">
        <v>7</v>
      </c>
      <c r="H9" s="71">
        <v>8</v>
      </c>
    </row>
    <row r="10" spans="1:12" s="12" customFormat="1" ht="24.75" customHeight="1">
      <c r="A10" s="109">
        <v>1</v>
      </c>
      <c r="B10" s="402" t="s">
        <v>492</v>
      </c>
      <c r="C10" s="402" t="s">
        <v>114</v>
      </c>
      <c r="D10" s="403">
        <v>3217.5</v>
      </c>
      <c r="E10" s="404">
        <f>49.29*3</f>
        <v>147.87</v>
      </c>
      <c r="F10" s="404">
        <v>43.7</v>
      </c>
      <c r="G10" s="73">
        <f>E10*F10</f>
        <v>6461.9190000000008</v>
      </c>
      <c r="H10" s="310">
        <f t="shared" ref="H10:H15" si="0">G10*0.04498</f>
        <v>290.65711662000001</v>
      </c>
    </row>
    <row r="11" spans="1:12" s="12" customFormat="1" ht="30.75" customHeight="1">
      <c r="A11" s="71"/>
      <c r="B11" s="402"/>
      <c r="C11" s="402" t="s">
        <v>115</v>
      </c>
      <c r="D11" s="403"/>
      <c r="E11" s="404"/>
      <c r="F11" s="404"/>
      <c r="G11" s="73">
        <f>E11*F11</f>
        <v>0</v>
      </c>
      <c r="H11" s="310">
        <f t="shared" si="0"/>
        <v>0</v>
      </c>
    </row>
    <row r="12" spans="1:12" ht="21.75" customHeight="1">
      <c r="A12" s="117">
        <v>2</v>
      </c>
      <c r="B12" s="402" t="s">
        <v>493</v>
      </c>
      <c r="C12" s="402" t="s">
        <v>114</v>
      </c>
      <c r="D12" s="403">
        <v>1360.5440000000001</v>
      </c>
      <c r="E12" s="405">
        <f>96*3</f>
        <v>288</v>
      </c>
      <c r="F12" s="404">
        <v>33.9</v>
      </c>
      <c r="G12" s="73">
        <f>E12*F12</f>
        <v>9763.1999999999989</v>
      </c>
      <c r="H12" s="310">
        <f t="shared" si="0"/>
        <v>439.14873599999993</v>
      </c>
    </row>
    <row r="13" spans="1:12" ht="21.75" customHeight="1">
      <c r="A13" s="65"/>
      <c r="B13" s="402"/>
      <c r="C13" s="402" t="s">
        <v>115</v>
      </c>
      <c r="D13" s="404"/>
      <c r="E13" s="21"/>
      <c r="F13" s="371"/>
      <c r="G13" s="73">
        <f>E13*F13</f>
        <v>0</v>
      </c>
      <c r="H13" s="310">
        <f t="shared" si="0"/>
        <v>0</v>
      </c>
    </row>
    <row r="14" spans="1:12" ht="21.75" customHeight="1">
      <c r="A14" s="406"/>
      <c r="B14" s="402"/>
      <c r="C14" s="402" t="s">
        <v>114</v>
      </c>
      <c r="D14" s="407"/>
      <c r="E14" s="408"/>
      <c r="F14" s="378"/>
      <c r="G14" s="409"/>
      <c r="H14" s="410">
        <f t="shared" si="0"/>
        <v>0</v>
      </c>
    </row>
    <row r="15" spans="1:12" ht="28.5" customHeight="1">
      <c r="A15" s="406">
        <v>3</v>
      </c>
      <c r="B15" s="402" t="s">
        <v>494</v>
      </c>
      <c r="C15" s="402" t="s">
        <v>115</v>
      </c>
      <c r="D15" s="403">
        <v>16800</v>
      </c>
      <c r="E15" s="405">
        <v>42.66</v>
      </c>
      <c r="F15" s="404">
        <v>39.9</v>
      </c>
      <c r="G15" s="73">
        <f>E15*F15</f>
        <v>1702.1339999999998</v>
      </c>
      <c r="H15" s="310">
        <f t="shared" si="0"/>
        <v>76.561987319999986</v>
      </c>
    </row>
    <row r="16" spans="1:12" ht="33.75" customHeight="1">
      <c r="A16" s="117"/>
      <c r="B16" s="110" t="s">
        <v>93</v>
      </c>
      <c r="C16" s="111" t="s">
        <v>1</v>
      </c>
      <c r="D16" s="111" t="s">
        <v>1</v>
      </c>
      <c r="E16" s="111" t="s">
        <v>1</v>
      </c>
      <c r="F16" s="111" t="s">
        <v>1</v>
      </c>
      <c r="G16" s="118">
        <f>SUM(G10:G15)</f>
        <v>17927.252999999997</v>
      </c>
      <c r="H16" s="118">
        <f>SUM(H10:H15)</f>
        <v>806.36783993999995</v>
      </c>
    </row>
  </sheetData>
  <customSheetViews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1"/>
      <headerFooter alignWithMargins="0"/>
    </customSheetView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E2:G2"/>
    <mergeCell ref="D3:H3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21"/>
  <sheetViews>
    <sheetView topLeftCell="A10" workbookViewId="0">
      <selection activeCell="D9" sqref="D9"/>
    </sheetView>
  </sheetViews>
  <sheetFormatPr defaultColWidth="9.140625" defaultRowHeight="13.5"/>
  <cols>
    <col min="1" max="1" width="4.28515625" style="4" customWidth="1"/>
    <col min="2" max="2" width="17" style="93" customWidth="1"/>
    <col min="3" max="3" width="10.7109375" style="85" bestFit="1" customWidth="1"/>
    <col min="4" max="4" width="10.7109375" style="93" bestFit="1" customWidth="1"/>
    <col min="5" max="5" width="11.140625" style="93" bestFit="1" customWidth="1"/>
    <col min="6" max="7" width="11.85546875" style="85" customWidth="1"/>
    <col min="8" max="8" width="9.42578125" style="85" bestFit="1" customWidth="1"/>
    <col min="9" max="9" width="12.85546875" style="85" customWidth="1"/>
    <col min="10" max="10" width="11.7109375" style="85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26" customFormat="1">
      <c r="A1" s="244"/>
      <c r="B1" s="3"/>
      <c r="C1" s="3"/>
      <c r="D1" s="102"/>
      <c r="E1" s="102"/>
      <c r="F1" s="3"/>
      <c r="G1" s="3"/>
      <c r="H1" s="743"/>
      <c r="I1" s="743"/>
      <c r="J1" s="25"/>
      <c r="K1" s="25"/>
      <c r="L1" s="115" t="s">
        <v>109</v>
      </c>
      <c r="M1" s="3"/>
      <c r="N1" s="25"/>
    </row>
    <row r="2" spans="1:14" s="26" customFormat="1" ht="12.75" customHeight="1">
      <c r="A2" s="244"/>
      <c r="B2" s="3"/>
      <c r="C2" s="3"/>
      <c r="D2" s="102"/>
      <c r="E2" s="102"/>
      <c r="F2" s="3"/>
      <c r="G2" s="3"/>
      <c r="H2" s="743"/>
      <c r="I2" s="743"/>
      <c r="J2" s="25"/>
      <c r="K2" s="743" t="s">
        <v>9</v>
      </c>
      <c r="L2" s="743"/>
      <c r="M2" s="743"/>
      <c r="N2" s="25"/>
    </row>
    <row r="3" spans="1:14" s="26" customFormat="1" ht="14.25" customHeight="1">
      <c r="B3" s="757" t="s">
        <v>10</v>
      </c>
      <c r="C3" s="757"/>
      <c r="D3" s="758" t="s">
        <v>490</v>
      </c>
      <c r="E3" s="758"/>
      <c r="F3" s="758"/>
      <c r="G3" s="758"/>
      <c r="H3" s="758"/>
      <c r="I3" s="758"/>
      <c r="J3" s="758"/>
    </row>
    <row r="4" spans="1:14" s="26" customFormat="1" ht="23.25" customHeight="1">
      <c r="A4" s="25"/>
      <c r="B4" s="103" t="s">
        <v>58</v>
      </c>
      <c r="C4" s="103"/>
      <c r="D4" s="103"/>
      <c r="E4" s="103"/>
      <c r="F4" s="103"/>
      <c r="G4" s="103"/>
      <c r="H4" s="116"/>
      <c r="I4" s="116"/>
      <c r="J4" s="116"/>
    </row>
    <row r="5" spans="1:14" s="26" customFormat="1" ht="27">
      <c r="A5" s="25"/>
      <c r="B5" s="103" t="s">
        <v>290</v>
      </c>
      <c r="C5" s="103"/>
      <c r="D5" s="103"/>
      <c r="E5" s="103"/>
      <c r="F5" s="103"/>
      <c r="G5" s="103"/>
      <c r="H5" s="116"/>
      <c r="I5" s="116"/>
      <c r="J5" s="116"/>
    </row>
    <row r="6" spans="1:14" s="26" customFormat="1">
      <c r="A6" s="25"/>
      <c r="B6" s="103"/>
      <c r="C6" s="103"/>
      <c r="D6" s="103"/>
      <c r="E6" s="103"/>
      <c r="F6" s="103"/>
      <c r="G6" s="103"/>
      <c r="H6" s="103"/>
      <c r="I6" s="103"/>
      <c r="J6" s="103"/>
      <c r="K6" s="25"/>
      <c r="L6" s="25"/>
    </row>
    <row r="7" spans="1:14" s="12" customFormat="1" ht="89.25">
      <c r="A7" s="105" t="s">
        <v>94</v>
      </c>
      <c r="B7" s="58" t="s">
        <v>110</v>
      </c>
      <c r="C7" s="58" t="s">
        <v>118</v>
      </c>
      <c r="D7" s="11" t="s">
        <v>119</v>
      </c>
      <c r="E7" s="11" t="s">
        <v>113</v>
      </c>
      <c r="F7" s="11" t="s">
        <v>120</v>
      </c>
      <c r="G7" s="57" t="s">
        <v>121</v>
      </c>
      <c r="H7" s="11" t="s">
        <v>122</v>
      </c>
      <c r="I7" s="11" t="s">
        <v>123</v>
      </c>
      <c r="J7" s="11" t="s">
        <v>124</v>
      </c>
      <c r="K7" s="57" t="s">
        <v>125</v>
      </c>
      <c r="L7" s="57" t="s">
        <v>126</v>
      </c>
      <c r="M7" s="107" t="s">
        <v>127</v>
      </c>
    </row>
    <row r="8" spans="1:14" s="12" customFormat="1" ht="18" customHeight="1">
      <c r="A8" s="71">
        <v>1</v>
      </c>
      <c r="B8" s="11">
        <v>2</v>
      </c>
      <c r="C8" s="11">
        <v>3</v>
      </c>
      <c r="D8" s="71">
        <v>4</v>
      </c>
      <c r="E8" s="11">
        <v>5</v>
      </c>
      <c r="F8" s="11">
        <v>6</v>
      </c>
      <c r="G8" s="71">
        <v>7</v>
      </c>
      <c r="H8" s="11">
        <v>8</v>
      </c>
      <c r="I8" s="11">
        <v>9</v>
      </c>
      <c r="J8" s="71">
        <v>10</v>
      </c>
      <c r="K8" s="11">
        <v>11</v>
      </c>
      <c r="L8" s="11">
        <v>12</v>
      </c>
      <c r="M8" s="71">
        <v>13</v>
      </c>
    </row>
    <row r="9" spans="1:14" s="12" customFormat="1" ht="18" customHeight="1">
      <c r="A9" s="120">
        <v>1</v>
      </c>
      <c r="B9" s="401" t="s">
        <v>491</v>
      </c>
      <c r="C9" s="121" t="s">
        <v>114</v>
      </c>
      <c r="D9" s="486">
        <v>4003.9</v>
      </c>
      <c r="E9" s="486">
        <v>3409.9</v>
      </c>
      <c r="F9" s="487">
        <v>2.3300000000000001E-2</v>
      </c>
      <c r="G9" s="108">
        <f t="shared" ref="G9:G14" si="0">E9*F9</f>
        <v>79.450670000000002</v>
      </c>
      <c r="H9" s="122">
        <v>147</v>
      </c>
      <c r="I9" s="21" t="s">
        <v>1</v>
      </c>
      <c r="J9" s="21" t="s">
        <v>1</v>
      </c>
      <c r="K9" s="122">
        <f>G9*H9</f>
        <v>11679.24849</v>
      </c>
      <c r="L9" s="311">
        <v>0.13900000000000001</v>
      </c>
      <c r="M9" s="312">
        <f t="shared" ref="M9:M14" si="1">K9*L9</f>
        <v>1623.4155401100002</v>
      </c>
    </row>
    <row r="10" spans="1:14" ht="27">
      <c r="A10" s="120"/>
      <c r="B10" s="68"/>
      <c r="C10" s="121" t="s">
        <v>128</v>
      </c>
      <c r="D10" s="21"/>
      <c r="E10" s="21"/>
      <c r="F10" s="21"/>
      <c r="G10" s="108">
        <f t="shared" si="0"/>
        <v>0</v>
      </c>
      <c r="H10" s="122">
        <v>147</v>
      </c>
      <c r="I10" s="122" t="s">
        <v>1</v>
      </c>
      <c r="J10" s="21" t="s">
        <v>1</v>
      </c>
      <c r="K10" s="122">
        <f>G10*H10</f>
        <v>0</v>
      </c>
      <c r="L10" s="311">
        <v>0.13900000000000001</v>
      </c>
      <c r="M10" s="312">
        <f t="shared" si="1"/>
        <v>0</v>
      </c>
    </row>
    <row r="11" spans="1:14" ht="18" customHeight="1">
      <c r="A11" s="120">
        <v>2</v>
      </c>
      <c r="B11" s="68"/>
      <c r="C11" s="121" t="s">
        <v>114</v>
      </c>
      <c r="D11" s="21"/>
      <c r="E11" s="21"/>
      <c r="F11" s="21"/>
      <c r="G11" s="108">
        <f t="shared" si="0"/>
        <v>0</v>
      </c>
      <c r="H11" s="21" t="s">
        <v>1</v>
      </c>
      <c r="I11" s="122">
        <v>139</v>
      </c>
      <c r="J11" s="21" t="s">
        <v>1</v>
      </c>
      <c r="K11" s="122">
        <f>G11*I11</f>
        <v>0</v>
      </c>
      <c r="L11" s="311">
        <v>0.13900000000000001</v>
      </c>
      <c r="M11" s="312">
        <f t="shared" si="1"/>
        <v>0</v>
      </c>
    </row>
    <row r="12" spans="1:14" ht="27">
      <c r="A12" s="120"/>
      <c r="B12" s="68"/>
      <c r="C12" s="121" t="s">
        <v>128</v>
      </c>
      <c r="D12" s="21"/>
      <c r="E12" s="21"/>
      <c r="F12" s="21"/>
      <c r="G12" s="108">
        <f t="shared" si="0"/>
        <v>0</v>
      </c>
      <c r="H12" s="21" t="s">
        <v>1</v>
      </c>
      <c r="I12" s="122">
        <v>139</v>
      </c>
      <c r="J12" s="21" t="s">
        <v>1</v>
      </c>
      <c r="K12" s="122">
        <f>G12*I12</f>
        <v>0</v>
      </c>
      <c r="L12" s="311">
        <v>0.13900000000000001</v>
      </c>
      <c r="M12" s="312">
        <f t="shared" si="1"/>
        <v>0</v>
      </c>
    </row>
    <row r="13" spans="1:14" s="12" customFormat="1" ht="18" customHeight="1">
      <c r="A13" s="120">
        <v>3</v>
      </c>
      <c r="B13" s="21"/>
      <c r="C13" s="121" t="s">
        <v>114</v>
      </c>
      <c r="D13" s="21"/>
      <c r="E13" s="21"/>
      <c r="F13" s="21"/>
      <c r="G13" s="108">
        <f t="shared" si="0"/>
        <v>0</v>
      </c>
      <c r="H13" s="21" t="s">
        <v>1</v>
      </c>
      <c r="I13" s="21" t="s">
        <v>1</v>
      </c>
      <c r="J13" s="108">
        <v>110</v>
      </c>
      <c r="K13" s="122">
        <f>G13*J13</f>
        <v>0</v>
      </c>
      <c r="L13" s="311">
        <v>0.13900000000000001</v>
      </c>
      <c r="M13" s="312">
        <f t="shared" si="1"/>
        <v>0</v>
      </c>
    </row>
    <row r="14" spans="1:14" ht="27">
      <c r="A14" s="120"/>
      <c r="B14" s="68"/>
      <c r="C14" s="121" t="s">
        <v>128</v>
      </c>
      <c r="D14" s="21"/>
      <c r="E14" s="21"/>
      <c r="F14" s="21"/>
      <c r="G14" s="108">
        <f t="shared" si="0"/>
        <v>0</v>
      </c>
      <c r="H14" s="122" t="s">
        <v>1</v>
      </c>
      <c r="I14" s="122" t="s">
        <v>1</v>
      </c>
      <c r="J14" s="122">
        <v>110</v>
      </c>
      <c r="K14" s="122">
        <f>G14*J14</f>
        <v>0</v>
      </c>
      <c r="L14" s="311">
        <v>0.13900000000000001</v>
      </c>
      <c r="M14" s="312">
        <f t="shared" si="1"/>
        <v>0</v>
      </c>
    </row>
    <row r="15" spans="1:14" ht="22.7" customHeight="1">
      <c r="A15" s="123"/>
      <c r="B15" s="17" t="s">
        <v>93</v>
      </c>
      <c r="C15" s="111" t="s">
        <v>1</v>
      </c>
      <c r="D15" s="111" t="s">
        <v>1</v>
      </c>
      <c r="E15" s="111" t="s">
        <v>1</v>
      </c>
      <c r="F15" s="111" t="s">
        <v>1</v>
      </c>
      <c r="G15" s="111" t="s">
        <v>1</v>
      </c>
      <c r="H15" s="111" t="s">
        <v>1</v>
      </c>
      <c r="I15" s="111" t="s">
        <v>1</v>
      </c>
      <c r="J15" s="111" t="s">
        <v>1</v>
      </c>
      <c r="K15" s="111" t="s">
        <v>1</v>
      </c>
      <c r="L15" s="111" t="s">
        <v>1</v>
      </c>
      <c r="M15" s="118">
        <f>SUM(M9:M14)</f>
        <v>1623.4155401100002</v>
      </c>
    </row>
    <row r="16" spans="1:14" ht="27" customHeight="1">
      <c r="A16" s="124"/>
      <c r="B16" s="119"/>
      <c r="C16" s="125"/>
      <c r="D16" s="125"/>
      <c r="E16" s="125"/>
      <c r="F16" s="125"/>
      <c r="G16" s="125"/>
      <c r="H16" s="125"/>
      <c r="I16" s="125"/>
      <c r="J16" s="126"/>
      <c r="K16" s="126"/>
      <c r="L16" s="126"/>
      <c r="M16" s="127"/>
    </row>
    <row r="17" spans="1:14" ht="10.5" customHeight="1">
      <c r="A17" s="124"/>
      <c r="C17" s="119"/>
      <c r="D17" s="119"/>
      <c r="E17" s="119"/>
      <c r="F17" s="119"/>
      <c r="G17" s="119"/>
      <c r="H17" s="119"/>
      <c r="I17" s="119" t="s">
        <v>0</v>
      </c>
      <c r="J17" s="119"/>
      <c r="K17" s="119"/>
      <c r="L17" s="119"/>
      <c r="M17" s="128"/>
    </row>
    <row r="18" spans="1:14" ht="22.7" customHeight="1">
      <c r="A18" s="25"/>
      <c r="B18" s="129" t="s">
        <v>130</v>
      </c>
      <c r="C18" s="103"/>
      <c r="D18" s="104" t="s">
        <v>0</v>
      </c>
      <c r="E18" s="104"/>
      <c r="F18" s="103"/>
      <c r="G18" s="103"/>
      <c r="H18" s="103"/>
      <c r="I18" s="103"/>
      <c r="J18" s="103"/>
      <c r="K18" s="116"/>
      <c r="L18" s="116"/>
      <c r="M18" s="116"/>
    </row>
    <row r="19" spans="1:14" ht="28.5" customHeight="1">
      <c r="A19" s="25"/>
      <c r="B19" s="119" t="s">
        <v>162</v>
      </c>
      <c r="C19" s="103"/>
      <c r="D19" s="104"/>
      <c r="E19" s="104"/>
      <c r="F19" s="103"/>
      <c r="G19" s="103"/>
      <c r="H19" s="103"/>
      <c r="I19" s="103"/>
      <c r="J19" s="103"/>
      <c r="K19" s="116"/>
      <c r="L19" s="116"/>
      <c r="M19" s="116"/>
      <c r="N19" s="5" t="s">
        <v>0</v>
      </c>
    </row>
    <row r="20" spans="1:14">
      <c r="A20" s="25"/>
      <c r="B20" s="119" t="s">
        <v>129</v>
      </c>
      <c r="C20" s="103"/>
      <c r="D20" s="104"/>
      <c r="E20" s="104"/>
      <c r="F20" s="103"/>
      <c r="G20" s="103"/>
      <c r="H20" s="103"/>
      <c r="I20" s="103"/>
      <c r="J20" s="103"/>
      <c r="K20" s="116" t="s">
        <v>0</v>
      </c>
      <c r="L20" s="116"/>
      <c r="M20" s="116"/>
    </row>
    <row r="21" spans="1:14">
      <c r="B21" s="114"/>
      <c r="C21" s="87"/>
      <c r="D21" s="114"/>
      <c r="E21" s="114"/>
      <c r="F21" s="87"/>
    </row>
  </sheetData>
  <customSheetViews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5">
    <mergeCell ref="B3:C3"/>
    <mergeCell ref="H1:I1"/>
    <mergeCell ref="H2:I2"/>
    <mergeCell ref="K2:M2"/>
    <mergeCell ref="D3:J3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3:I11"/>
  <sheetViews>
    <sheetView topLeftCell="A4" workbookViewId="0">
      <selection activeCell="M12" sqref="M12"/>
    </sheetView>
  </sheetViews>
  <sheetFormatPr defaultColWidth="9.140625" defaultRowHeight="12.75"/>
  <cols>
    <col min="1" max="1" width="9.42578125" style="461" customWidth="1"/>
    <col min="2" max="2" width="6.42578125" style="474" customWidth="1"/>
    <col min="3" max="3" width="13.140625" style="461" customWidth="1"/>
    <col min="4" max="4" width="9.42578125" style="461" bestFit="1" customWidth="1"/>
    <col min="5" max="5" width="9.7109375" style="461" bestFit="1" customWidth="1"/>
    <col min="6" max="6" width="11" style="461" customWidth="1"/>
    <col min="7" max="7" width="14.85546875" style="461" bestFit="1" customWidth="1"/>
    <col min="8" max="16384" width="9.140625" style="461"/>
  </cols>
  <sheetData>
    <row r="3" spans="2:9" ht="16.5">
      <c r="B3" s="759" t="s">
        <v>58</v>
      </c>
      <c r="C3" s="759"/>
      <c r="D3" s="759"/>
      <c r="E3" s="759"/>
      <c r="F3" s="759"/>
      <c r="G3" s="759"/>
      <c r="H3" s="460"/>
      <c r="I3" s="460"/>
    </row>
    <row r="4" spans="2:9" ht="15">
      <c r="B4" s="462"/>
      <c r="C4" s="462"/>
      <c r="D4" s="462"/>
      <c r="E4" s="462"/>
      <c r="F4" s="462"/>
      <c r="G4" s="462"/>
      <c r="H4" s="460"/>
      <c r="I4" s="460"/>
    </row>
    <row r="5" spans="2:9" s="464" customFormat="1" ht="36.75" customHeight="1">
      <c r="B5" s="760" t="s">
        <v>778</v>
      </c>
      <c r="C5" s="760"/>
      <c r="D5" s="760"/>
      <c r="E5" s="760"/>
      <c r="F5" s="760"/>
      <c r="G5" s="760"/>
      <c r="H5" s="463"/>
      <c r="I5" s="463"/>
    </row>
    <row r="7" spans="2:9" ht="105">
      <c r="B7" s="465"/>
      <c r="C7" s="466" t="s">
        <v>772</v>
      </c>
      <c r="D7" s="466" t="s">
        <v>773</v>
      </c>
      <c r="E7" s="466" t="s">
        <v>774</v>
      </c>
      <c r="F7" s="466" t="s">
        <v>775</v>
      </c>
      <c r="G7" s="466" t="s">
        <v>776</v>
      </c>
      <c r="H7" s="467"/>
      <c r="I7" s="467"/>
    </row>
    <row r="8" spans="2:9" ht="15">
      <c r="B8" s="465">
        <v>1</v>
      </c>
      <c r="C8" s="468">
        <v>2</v>
      </c>
      <c r="D8" s="468">
        <v>3</v>
      </c>
      <c r="E8" s="468">
        <v>4</v>
      </c>
      <c r="F8" s="468">
        <v>5</v>
      </c>
      <c r="G8" s="468">
        <v>6</v>
      </c>
      <c r="H8" s="467"/>
      <c r="I8" s="467"/>
    </row>
    <row r="9" spans="2:9" ht="15">
      <c r="B9" s="465"/>
      <c r="C9" s="468"/>
      <c r="D9" s="468"/>
      <c r="E9" s="468"/>
      <c r="F9" s="468"/>
      <c r="G9" s="468"/>
      <c r="H9" s="467"/>
      <c r="I9" s="467"/>
    </row>
    <row r="10" spans="2:9" ht="39" customHeight="1">
      <c r="B10" s="465">
        <v>1</v>
      </c>
      <c r="C10" s="469">
        <v>102</v>
      </c>
      <c r="D10" s="470">
        <v>251</v>
      </c>
      <c r="E10" s="471">
        <v>191.4</v>
      </c>
      <c r="F10" s="472">
        <v>0.03</v>
      </c>
      <c r="G10" s="473">
        <f>C10*D10*E10*F10</f>
        <v>147006.68399999998</v>
      </c>
      <c r="H10" s="467"/>
      <c r="I10" s="467"/>
    </row>
    <row r="11" spans="2:9" ht="30.75" customHeight="1">
      <c r="B11" s="761" t="s">
        <v>777</v>
      </c>
      <c r="C11" s="762"/>
      <c r="D11" s="762"/>
      <c r="E11" s="763"/>
      <c r="F11" s="466"/>
      <c r="G11" s="471">
        <f>SUM(G10:G10)/1000</f>
        <v>147.00668399999998</v>
      </c>
      <c r="H11" s="467"/>
      <c r="I11" s="467"/>
    </row>
  </sheetData>
  <mergeCells count="3">
    <mergeCell ref="B3:G3"/>
    <mergeCell ref="B5:G5"/>
    <mergeCell ref="B11:E1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38"/>
  <sheetViews>
    <sheetView topLeftCell="A25" zoomScale="85" zoomScaleNormal="85" workbookViewId="0">
      <selection activeCell="F45" sqref="F45"/>
    </sheetView>
  </sheetViews>
  <sheetFormatPr defaultColWidth="9.140625" defaultRowHeight="13.5"/>
  <cols>
    <col min="1" max="1" width="3.42578125" style="4" customWidth="1"/>
    <col min="2" max="2" width="25.85546875" style="5" customWidth="1"/>
    <col min="3" max="3" width="9.85546875" style="5" bestFit="1" customWidth="1"/>
    <col min="4" max="4" width="11.140625" style="5" bestFit="1" customWidth="1"/>
    <col min="5" max="5" width="6.85546875" style="158" customWidth="1"/>
    <col min="6" max="6" width="11.5703125" style="158" customWidth="1"/>
    <col min="7" max="8" width="9.5703125" style="5" customWidth="1"/>
    <col min="9" max="9" width="10.85546875" style="5" customWidth="1"/>
    <col min="10" max="10" width="9.7109375" style="5" customWidth="1"/>
    <col min="11" max="11" width="11.140625" style="5" customWidth="1"/>
    <col min="12" max="12" width="7.28515625" style="158" customWidth="1"/>
    <col min="13" max="13" width="11.5703125" style="158" customWidth="1"/>
    <col min="14" max="15" width="9.5703125" style="5" customWidth="1"/>
    <col min="16" max="16" width="10.85546875" style="5" customWidth="1"/>
    <col min="17" max="17" width="9.5703125" style="5" customWidth="1"/>
    <col min="18" max="18" width="11.140625" style="5" customWidth="1"/>
    <col min="19" max="19" width="10.7109375" style="5" customWidth="1"/>
    <col min="20" max="16384" width="9.140625" style="5"/>
  </cols>
  <sheetData>
    <row r="1" spans="1:19" s="26" customFormat="1">
      <c r="A1" s="244"/>
      <c r="B1" s="3"/>
      <c r="C1" s="3"/>
      <c r="D1" s="3"/>
      <c r="E1" s="3"/>
      <c r="F1" s="102"/>
      <c r="G1" s="102"/>
      <c r="H1" s="102"/>
      <c r="I1" s="3"/>
      <c r="J1" s="3"/>
      <c r="K1" s="130"/>
      <c r="L1" s="130"/>
      <c r="M1" s="130"/>
      <c r="N1" s="130"/>
      <c r="O1" s="130"/>
      <c r="P1" s="25"/>
      <c r="Q1" s="115" t="s">
        <v>117</v>
      </c>
      <c r="R1" s="3"/>
      <c r="S1" s="631"/>
    </row>
    <row r="2" spans="1:19" s="26" customFormat="1" ht="12.75" customHeight="1">
      <c r="A2" s="244"/>
      <c r="B2" s="3"/>
      <c r="C2" s="3"/>
      <c r="D2" s="3"/>
      <c r="E2" s="3"/>
      <c r="F2" s="102"/>
      <c r="G2" s="102"/>
      <c r="H2" s="102"/>
      <c r="I2" s="3"/>
      <c r="J2" s="3"/>
      <c r="K2" s="130"/>
      <c r="L2" s="130"/>
      <c r="M2" s="130"/>
      <c r="N2" s="130"/>
      <c r="O2" s="130"/>
      <c r="P2" s="743" t="s">
        <v>9</v>
      </c>
      <c r="Q2" s="743"/>
      <c r="R2" s="743"/>
      <c r="S2" s="631"/>
    </row>
    <row r="3" spans="1:19" s="26" customFormat="1" ht="15.75" customHeight="1" thickBot="1">
      <c r="B3" s="772" t="s">
        <v>767</v>
      </c>
      <c r="C3" s="772"/>
      <c r="D3" s="772"/>
      <c r="E3" s="772"/>
      <c r="F3" s="772"/>
      <c r="G3" s="772"/>
      <c r="H3" s="772"/>
      <c r="I3" s="772"/>
      <c r="J3" s="772"/>
      <c r="K3" s="130"/>
      <c r="L3" s="130"/>
      <c r="M3" s="130"/>
      <c r="N3" s="130"/>
      <c r="O3" s="130"/>
      <c r="P3" s="130"/>
      <c r="Q3" s="130"/>
      <c r="R3" s="130"/>
    </row>
    <row r="4" spans="1:19" s="26" customFormat="1" ht="18" customHeight="1">
      <c r="A4" s="25"/>
      <c r="B4" s="770" t="s">
        <v>132</v>
      </c>
      <c r="C4" s="770"/>
      <c r="D4" s="770"/>
      <c r="E4" s="770"/>
      <c r="F4" s="770"/>
      <c r="G4" s="770"/>
      <c r="H4" s="770"/>
      <c r="I4" s="770"/>
      <c r="J4" s="770"/>
      <c r="K4" s="770"/>
      <c r="L4" s="33"/>
      <c r="M4" s="33"/>
      <c r="N4" s="33"/>
      <c r="O4" s="33"/>
      <c r="P4" s="33"/>
      <c r="Q4" s="33"/>
      <c r="R4" s="33"/>
    </row>
    <row r="5" spans="1:19" s="26" customFormat="1">
      <c r="A5" s="25"/>
      <c r="B5" s="164"/>
      <c r="C5" s="164"/>
      <c r="D5" s="164"/>
      <c r="E5" s="249"/>
      <c r="F5" s="249"/>
      <c r="G5" s="164"/>
      <c r="H5" s="164"/>
      <c r="I5" s="164"/>
      <c r="J5" s="164"/>
      <c r="K5" s="164"/>
      <c r="L5" s="250"/>
      <c r="M5" s="250"/>
      <c r="N5" s="7"/>
      <c r="O5" s="7"/>
      <c r="P5" s="7"/>
      <c r="Q5" s="7"/>
      <c r="R5" s="7"/>
    </row>
    <row r="6" spans="1:19" s="26" customFormat="1" ht="14.25">
      <c r="A6" s="25"/>
      <c r="B6" s="770" t="s">
        <v>133</v>
      </c>
      <c r="C6" s="770"/>
      <c r="D6" s="770"/>
      <c r="E6" s="770"/>
      <c r="F6" s="770"/>
      <c r="G6" s="770"/>
      <c r="H6" s="770"/>
      <c r="I6" s="770"/>
      <c r="J6" s="770"/>
      <c r="K6" s="770"/>
      <c r="L6" s="167"/>
      <c r="M6" s="167"/>
      <c r="N6" s="167"/>
      <c r="O6" s="167"/>
      <c r="P6" s="167"/>
      <c r="Q6" s="167"/>
      <c r="R6" s="167"/>
    </row>
    <row r="7" spans="1:19" s="26" customFormat="1" ht="14.25">
      <c r="A7" s="25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</row>
    <row r="8" spans="1:19" s="26" customFormat="1" ht="15" thickBot="1">
      <c r="A8" s="25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766" t="s">
        <v>134</v>
      </c>
      <c r="S8" s="766"/>
    </row>
    <row r="9" spans="1:19" ht="15" thickBot="1">
      <c r="A9" s="131"/>
      <c r="B9" s="132"/>
      <c r="C9" s="773" t="s">
        <v>291</v>
      </c>
      <c r="D9" s="774"/>
      <c r="E9" s="767" t="s">
        <v>217</v>
      </c>
      <c r="F9" s="768"/>
      <c r="G9" s="768"/>
      <c r="H9" s="768"/>
      <c r="I9" s="768"/>
      <c r="J9" s="768"/>
      <c r="K9" s="769"/>
      <c r="L9" s="771" t="s">
        <v>244</v>
      </c>
      <c r="M9" s="768"/>
      <c r="N9" s="768"/>
      <c r="O9" s="768"/>
      <c r="P9" s="768"/>
      <c r="Q9" s="768"/>
      <c r="R9" s="769"/>
      <c r="S9" s="133"/>
    </row>
    <row r="10" spans="1:19" ht="21.75" customHeight="1">
      <c r="A10" s="134"/>
      <c r="B10" s="135"/>
      <c r="C10" s="218"/>
      <c r="D10" s="218"/>
      <c r="E10" s="220"/>
      <c r="F10" s="136"/>
      <c r="G10" s="136"/>
      <c r="H10" s="764" t="s">
        <v>142</v>
      </c>
      <c r="I10" s="765"/>
      <c r="J10" s="136"/>
      <c r="K10" s="137"/>
      <c r="L10" s="138"/>
      <c r="M10" s="136"/>
      <c r="N10" s="136"/>
      <c r="O10" s="764" t="s">
        <v>142</v>
      </c>
      <c r="P10" s="765"/>
      <c r="Q10" s="136"/>
      <c r="R10" s="137"/>
      <c r="S10" s="139"/>
    </row>
    <row r="11" spans="1:19" s="12" customFormat="1" ht="63.95" customHeight="1" thickBot="1">
      <c r="A11" s="140" t="s">
        <v>94</v>
      </c>
      <c r="B11" s="141" t="s">
        <v>135</v>
      </c>
      <c r="C11" s="219" t="s">
        <v>137</v>
      </c>
      <c r="D11" s="219" t="s">
        <v>141</v>
      </c>
      <c r="E11" s="217" t="s">
        <v>136</v>
      </c>
      <c r="F11" s="142" t="s">
        <v>137</v>
      </c>
      <c r="G11" s="142" t="s">
        <v>138</v>
      </c>
      <c r="H11" s="143" t="s">
        <v>139</v>
      </c>
      <c r="I11" s="143" t="s">
        <v>93</v>
      </c>
      <c r="J11" s="142" t="s">
        <v>140</v>
      </c>
      <c r="K11" s="144" t="s">
        <v>141</v>
      </c>
      <c r="L11" s="145" t="s">
        <v>136</v>
      </c>
      <c r="M11" s="142" t="s">
        <v>137</v>
      </c>
      <c r="N11" s="142" t="s">
        <v>138</v>
      </c>
      <c r="O11" s="143" t="s">
        <v>139</v>
      </c>
      <c r="P11" s="143" t="s">
        <v>93</v>
      </c>
      <c r="Q11" s="142" t="s">
        <v>143</v>
      </c>
      <c r="R11" s="144" t="s">
        <v>141</v>
      </c>
      <c r="S11" s="146" t="s">
        <v>144</v>
      </c>
    </row>
    <row r="12" spans="1:19" s="12" customFormat="1" thickBot="1">
      <c r="A12" s="94">
        <v>1</v>
      </c>
      <c r="B12" s="95">
        <v>2</v>
      </c>
      <c r="C12" s="94">
        <v>3</v>
      </c>
      <c r="D12" s="94">
        <v>4</v>
      </c>
      <c r="E12" s="95">
        <v>5</v>
      </c>
      <c r="F12" s="94">
        <v>6</v>
      </c>
      <c r="G12" s="94">
        <v>7</v>
      </c>
      <c r="H12" s="95">
        <v>8</v>
      </c>
      <c r="I12" s="94">
        <v>9</v>
      </c>
      <c r="J12" s="94">
        <v>10</v>
      </c>
      <c r="K12" s="95">
        <v>11</v>
      </c>
      <c r="L12" s="94">
        <v>12</v>
      </c>
      <c r="M12" s="94">
        <v>13</v>
      </c>
      <c r="N12" s="95">
        <v>14</v>
      </c>
      <c r="O12" s="94">
        <v>15</v>
      </c>
      <c r="P12" s="94">
        <v>16</v>
      </c>
      <c r="Q12" s="95">
        <v>17</v>
      </c>
      <c r="R12" s="94">
        <v>18</v>
      </c>
      <c r="S12" s="94">
        <v>19</v>
      </c>
    </row>
    <row r="13" spans="1:19" ht="20.25" customHeight="1">
      <c r="A13" s="147">
        <v>1</v>
      </c>
      <c r="B13" s="151" t="s">
        <v>742</v>
      </c>
      <c r="C13" s="419">
        <v>44</v>
      </c>
      <c r="D13" s="456">
        <v>1831.75</v>
      </c>
      <c r="E13" s="413">
        <v>3</v>
      </c>
      <c r="F13" s="413">
        <v>140</v>
      </c>
      <c r="G13" s="148">
        <f>E13*F13*3</f>
        <v>1260</v>
      </c>
      <c r="H13" s="152">
        <v>13.36</v>
      </c>
      <c r="I13" s="148">
        <f>(E13-1)*F13*H13</f>
        <v>3740.7999999999997</v>
      </c>
      <c r="J13" s="413"/>
      <c r="K13" s="148">
        <f>G13+I13+(J13*F13*2)</f>
        <v>5000.7999999999993</v>
      </c>
      <c r="L13" s="413">
        <v>3</v>
      </c>
      <c r="M13" s="413">
        <v>140</v>
      </c>
      <c r="N13" s="148">
        <f>L13*M13*3</f>
        <v>1260</v>
      </c>
      <c r="O13" s="152">
        <v>13.36</v>
      </c>
      <c r="P13" s="148">
        <f>(L13-1)*M13*O13</f>
        <v>3740.7999999999997</v>
      </c>
      <c r="Q13" s="97"/>
      <c r="R13" s="148">
        <f>N13+P13+(Q13*M13*2)</f>
        <v>5000.7999999999993</v>
      </c>
      <c r="S13" s="149">
        <f>R13-K13</f>
        <v>0</v>
      </c>
    </row>
    <row r="14" spans="1:19" ht="20.25" customHeight="1">
      <c r="A14" s="150">
        <v>2</v>
      </c>
      <c r="B14" s="151" t="s">
        <v>743</v>
      </c>
      <c r="C14" s="444">
        <v>3</v>
      </c>
      <c r="D14" s="455">
        <v>3234.8780000000002</v>
      </c>
      <c r="E14" s="413">
        <v>3</v>
      </c>
      <c r="F14" s="413">
        <v>3</v>
      </c>
      <c r="G14" s="152">
        <f>E14*F14*101*580/1000</f>
        <v>527.22</v>
      </c>
      <c r="H14" s="152">
        <f>114*580/1000</f>
        <v>66.12</v>
      </c>
      <c r="I14" s="148">
        <f t="shared" ref="I14:I28" si="0">(E14-1)*F14*H14</f>
        <v>396.72</v>
      </c>
      <c r="J14" s="152">
        <v>350</v>
      </c>
      <c r="K14" s="152">
        <f t="shared" ref="K14:K28" si="1">G14+I14+(J14*F14*2)</f>
        <v>3023.94</v>
      </c>
      <c r="L14" s="413">
        <v>3</v>
      </c>
      <c r="M14" s="413">
        <v>3</v>
      </c>
      <c r="N14" s="152">
        <f>L14*M14*101*540/1000</f>
        <v>490.86</v>
      </c>
      <c r="O14" s="152">
        <f>114*540/1000</f>
        <v>61.56</v>
      </c>
      <c r="P14" s="148">
        <f>(L14-1)*M14*O14</f>
        <v>369.36</v>
      </c>
      <c r="Q14" s="152">
        <v>350</v>
      </c>
      <c r="R14" s="152">
        <f t="shared" ref="R14:R28" si="2">N14+P14+(Q14*M14*2)</f>
        <v>2960.2200000000003</v>
      </c>
      <c r="S14" s="149">
        <f>R14-K14</f>
        <v>-63.7199999999998</v>
      </c>
    </row>
    <row r="15" spans="1:19" ht="20.25" customHeight="1">
      <c r="A15" s="147">
        <v>3</v>
      </c>
      <c r="B15" s="447" t="s">
        <v>744</v>
      </c>
      <c r="C15" s="444">
        <v>3</v>
      </c>
      <c r="D15" s="455">
        <v>1515.376</v>
      </c>
      <c r="E15" s="413">
        <v>3</v>
      </c>
      <c r="F15" s="413">
        <v>2</v>
      </c>
      <c r="G15" s="152">
        <f>E15*F15*117*580/1000</f>
        <v>407.16</v>
      </c>
      <c r="H15" s="152">
        <f>192*580/1000</f>
        <v>111.36</v>
      </c>
      <c r="I15" s="148">
        <f>(E15-1)*F15*H15</f>
        <v>445.44</v>
      </c>
      <c r="J15" s="152">
        <v>280</v>
      </c>
      <c r="K15" s="152">
        <f t="shared" si="1"/>
        <v>1972.6</v>
      </c>
      <c r="L15" s="413">
        <v>3</v>
      </c>
      <c r="M15" s="413">
        <v>4</v>
      </c>
      <c r="N15" s="152">
        <f>L15*M15*117*560/1000</f>
        <v>786.24</v>
      </c>
      <c r="O15" s="152">
        <f>192*540/1000</f>
        <v>103.68</v>
      </c>
      <c r="P15" s="148">
        <f>(L15-1)*M15*O15</f>
        <v>829.44</v>
      </c>
      <c r="Q15" s="152">
        <v>280</v>
      </c>
      <c r="R15" s="152">
        <f>N15+P15+(Q15*M15*2)</f>
        <v>3855.6800000000003</v>
      </c>
      <c r="S15" s="149">
        <f>R15-K15</f>
        <v>1883.0800000000004</v>
      </c>
    </row>
    <row r="16" spans="1:19" ht="20.25" customHeight="1">
      <c r="A16" s="150">
        <v>4</v>
      </c>
      <c r="B16" s="447" t="s">
        <v>745</v>
      </c>
      <c r="C16" s="444"/>
      <c r="D16" s="455"/>
      <c r="E16" s="413">
        <v>3</v>
      </c>
      <c r="F16" s="413">
        <v>2</v>
      </c>
      <c r="G16" s="152">
        <f>E16*F16*112*580/1000</f>
        <v>389.76</v>
      </c>
      <c r="H16" s="152">
        <f>104*580/1000</f>
        <v>60.32</v>
      </c>
      <c r="I16" s="148">
        <f t="shared" si="0"/>
        <v>241.28</v>
      </c>
      <c r="J16" s="152">
        <v>230</v>
      </c>
      <c r="K16" s="152">
        <f>G16+I16+(J16*F16*2)</f>
        <v>1551.04</v>
      </c>
      <c r="L16" s="413">
        <v>3</v>
      </c>
      <c r="M16" s="413">
        <v>3</v>
      </c>
      <c r="N16" s="152">
        <f>L16*M16*112*50/1000</f>
        <v>50.4</v>
      </c>
      <c r="O16" s="152">
        <f>104*540/1000</f>
        <v>56.16</v>
      </c>
      <c r="P16" s="148">
        <f t="shared" ref="P16:P18" si="3">(L16-1)*M16*O16</f>
        <v>336.96</v>
      </c>
      <c r="Q16" s="152">
        <v>230</v>
      </c>
      <c r="R16" s="152">
        <f t="shared" si="2"/>
        <v>1767.36</v>
      </c>
      <c r="S16" s="149">
        <f t="shared" ref="S16:S28" si="4">R16-K16</f>
        <v>216.31999999999994</v>
      </c>
    </row>
    <row r="17" spans="1:19" ht="20.25" customHeight="1">
      <c r="A17" s="147">
        <v>5</v>
      </c>
      <c r="B17" s="447" t="s">
        <v>746</v>
      </c>
      <c r="C17" s="9">
        <v>2</v>
      </c>
      <c r="D17" s="455">
        <v>1843.0119605999998</v>
      </c>
      <c r="E17" s="413">
        <v>3</v>
      </c>
      <c r="F17" s="413">
        <v>3</v>
      </c>
      <c r="G17" s="152">
        <f>E17*F17*117*480/1000</f>
        <v>505.44</v>
      </c>
      <c r="H17" s="152">
        <f>257*480/1000</f>
        <v>123.36</v>
      </c>
      <c r="I17" s="148">
        <f t="shared" si="0"/>
        <v>740.16</v>
      </c>
      <c r="J17" s="152">
        <v>230</v>
      </c>
      <c r="K17" s="152">
        <f t="shared" si="1"/>
        <v>2625.6</v>
      </c>
      <c r="L17" s="413">
        <v>3</v>
      </c>
      <c r="M17" s="413">
        <v>4</v>
      </c>
      <c r="N17" s="152">
        <f>L17*M17*117*480/1000</f>
        <v>673.92</v>
      </c>
      <c r="O17" s="152">
        <f>257*480/1000</f>
        <v>123.36</v>
      </c>
      <c r="P17" s="148">
        <f>(L17-1)*M17*O17</f>
        <v>986.88</v>
      </c>
      <c r="Q17" s="152">
        <v>230</v>
      </c>
      <c r="R17" s="152">
        <f t="shared" si="2"/>
        <v>3500.8</v>
      </c>
      <c r="S17" s="149">
        <f t="shared" si="4"/>
        <v>875.20000000000027</v>
      </c>
    </row>
    <row r="18" spans="1:19" ht="20.25" customHeight="1">
      <c r="A18" s="150">
        <v>6</v>
      </c>
      <c r="B18" s="447" t="s">
        <v>747</v>
      </c>
      <c r="C18" s="9">
        <v>3</v>
      </c>
      <c r="D18" s="457">
        <v>616.73500000000001</v>
      </c>
      <c r="E18" s="413">
        <v>2</v>
      </c>
      <c r="F18" s="413">
        <v>3</v>
      </c>
      <c r="G18" s="152">
        <f>E18*F18*87*480/1000</f>
        <v>250.56</v>
      </c>
      <c r="H18" s="152">
        <f>94*480/1000</f>
        <v>45.12</v>
      </c>
      <c r="I18" s="148">
        <f t="shared" si="0"/>
        <v>135.35999999999999</v>
      </c>
      <c r="J18" s="413"/>
      <c r="K18" s="152">
        <f t="shared" si="1"/>
        <v>385.91999999999996</v>
      </c>
      <c r="L18" s="413"/>
      <c r="M18" s="413"/>
      <c r="N18" s="152">
        <f>L18*M18*87*480/1000</f>
        <v>0</v>
      </c>
      <c r="O18" s="152"/>
      <c r="P18" s="148">
        <f t="shared" si="3"/>
        <v>0</v>
      </c>
      <c r="Q18" s="413"/>
      <c r="R18" s="152">
        <f t="shared" si="2"/>
        <v>0</v>
      </c>
      <c r="S18" s="149">
        <f t="shared" si="4"/>
        <v>-385.91999999999996</v>
      </c>
    </row>
    <row r="19" spans="1:19" ht="20.25" customHeight="1">
      <c r="A19" s="147">
        <v>7</v>
      </c>
      <c r="B19" s="8" t="s">
        <v>748</v>
      </c>
      <c r="C19" s="9"/>
      <c r="D19" s="458"/>
      <c r="E19" s="413"/>
      <c r="F19" s="413"/>
      <c r="G19" s="152">
        <f>E19*F19*87*480/1000</f>
        <v>0</v>
      </c>
      <c r="H19" s="152"/>
      <c r="I19" s="148">
        <f>(E19-1)*F19*H19</f>
        <v>0</v>
      </c>
      <c r="J19" s="413"/>
      <c r="K19" s="152">
        <f>G19+I19+(J19*F19*2)</f>
        <v>0</v>
      </c>
      <c r="L19" s="413"/>
      <c r="M19" s="413"/>
      <c r="N19" s="152">
        <f>L19*M19*87*480/1000</f>
        <v>0</v>
      </c>
      <c r="O19" s="152"/>
      <c r="P19" s="148">
        <f>(L19-1)*M19*O19</f>
        <v>0</v>
      </c>
      <c r="Q19" s="413"/>
      <c r="R19" s="152">
        <f>N19+P19+(Q19*M19*2)</f>
        <v>0</v>
      </c>
      <c r="S19" s="149">
        <f>R19-K19</f>
        <v>0</v>
      </c>
    </row>
    <row r="20" spans="1:19" ht="20.25" customHeight="1">
      <c r="A20" s="150">
        <v>8</v>
      </c>
      <c r="B20" s="98" t="s">
        <v>749</v>
      </c>
      <c r="C20" s="9"/>
      <c r="D20" s="458"/>
      <c r="E20" s="414">
        <v>2</v>
      </c>
      <c r="F20" s="414">
        <v>1</v>
      </c>
      <c r="G20" s="152">
        <f>E20*F20*114*480/1000</f>
        <v>109.44</v>
      </c>
      <c r="H20" s="152">
        <f>202*480/1000</f>
        <v>96.96</v>
      </c>
      <c r="I20" s="148">
        <f>(E20-1)*F20*H20</f>
        <v>96.96</v>
      </c>
      <c r="J20" s="152">
        <v>250</v>
      </c>
      <c r="K20" s="152">
        <f>G20+I20+(J20*F20*2)</f>
        <v>706.4</v>
      </c>
      <c r="L20" s="414"/>
      <c r="M20" s="414"/>
      <c r="N20" s="152">
        <f>L20*M20*114*480/1000</f>
        <v>0</v>
      </c>
      <c r="O20" s="152"/>
      <c r="P20" s="148">
        <f>(L20-1)*M20*O20</f>
        <v>0</v>
      </c>
      <c r="Q20" s="152"/>
      <c r="R20" s="152">
        <f>N20+P20+(Q20*M20*2)</f>
        <v>0</v>
      </c>
      <c r="S20" s="149">
        <f>R20-K20</f>
        <v>-706.4</v>
      </c>
    </row>
    <row r="21" spans="1:19" ht="25.5" customHeight="1">
      <c r="A21" s="147">
        <v>9</v>
      </c>
      <c r="B21" s="448" t="s">
        <v>750</v>
      </c>
      <c r="C21" s="9"/>
      <c r="D21" s="458"/>
      <c r="E21" s="413"/>
      <c r="F21" s="413"/>
      <c r="G21" s="152">
        <f>E21*F21*3</f>
        <v>0</v>
      </c>
      <c r="H21" s="152"/>
      <c r="I21" s="148">
        <f>(E21-1)*F21*H21</f>
        <v>0</v>
      </c>
      <c r="J21" s="413"/>
      <c r="K21" s="152">
        <f>G21+I21+(J21*F21*2)</f>
        <v>0</v>
      </c>
      <c r="L21" s="413"/>
      <c r="M21" s="413"/>
      <c r="N21" s="152">
        <f>L21*M21*3</f>
        <v>0</v>
      </c>
      <c r="O21" s="152"/>
      <c r="P21" s="148">
        <f>(L21-1)*M21*O21</f>
        <v>0</v>
      </c>
      <c r="Q21" s="413"/>
      <c r="R21" s="152">
        <f>N21+P21+(Q21*M21*2)</f>
        <v>0</v>
      </c>
      <c r="S21" s="149">
        <f>R21-K21</f>
        <v>0</v>
      </c>
    </row>
    <row r="22" spans="1:19" ht="15" customHeight="1">
      <c r="A22" s="150">
        <v>10</v>
      </c>
      <c r="B22" s="8" t="s">
        <v>751</v>
      </c>
      <c r="C22" s="9"/>
      <c r="D22" s="458"/>
      <c r="E22" s="413"/>
      <c r="F22" s="413"/>
      <c r="G22" s="152">
        <f>E22*F22*3</f>
        <v>0</v>
      </c>
      <c r="H22" s="152"/>
      <c r="I22" s="148">
        <f>(E22-1)*F22*H22</f>
        <v>0</v>
      </c>
      <c r="J22" s="413"/>
      <c r="K22" s="152">
        <f>G22+I22+(J22*F22*2)</f>
        <v>0</v>
      </c>
      <c r="L22" s="413"/>
      <c r="M22" s="413"/>
      <c r="N22" s="152">
        <f>L22*M22*3</f>
        <v>0</v>
      </c>
      <c r="O22" s="152"/>
      <c r="P22" s="148">
        <f>(L22-1)*M22*O22</f>
        <v>0</v>
      </c>
      <c r="Q22" s="413"/>
      <c r="R22" s="152">
        <f>N22+P22+(Q22*M22*2)</f>
        <v>0</v>
      </c>
      <c r="S22" s="149">
        <f>R22-K22</f>
        <v>0</v>
      </c>
    </row>
    <row r="23" spans="1:19" ht="16.5" customHeight="1">
      <c r="A23" s="147">
        <v>11</v>
      </c>
      <c r="B23" s="8" t="s">
        <v>752</v>
      </c>
      <c r="C23" s="9"/>
      <c r="D23" s="458"/>
      <c r="E23" s="413"/>
      <c r="F23" s="413"/>
      <c r="G23" s="152">
        <f>E23*F23*3</f>
        <v>0</v>
      </c>
      <c r="H23" s="152"/>
      <c r="I23" s="148">
        <f>(E23-1)*F23*H23</f>
        <v>0</v>
      </c>
      <c r="J23" s="413"/>
      <c r="K23" s="152">
        <f>G23+I23+(J23*F23*2)</f>
        <v>0</v>
      </c>
      <c r="L23" s="413"/>
      <c r="M23" s="413"/>
      <c r="N23" s="152">
        <f>L23*M23*3</f>
        <v>0</v>
      </c>
      <c r="O23" s="152"/>
      <c r="P23" s="148">
        <f>(L23-1)*M23*O23</f>
        <v>0</v>
      </c>
      <c r="Q23" s="413"/>
      <c r="R23" s="152">
        <f>N23+P23+(Q23*M23*2)</f>
        <v>0</v>
      </c>
      <c r="S23" s="149">
        <f>R23-K23</f>
        <v>0</v>
      </c>
    </row>
    <row r="24" spans="1:19" ht="20.25" customHeight="1">
      <c r="A24" s="150">
        <v>12</v>
      </c>
      <c r="B24" s="449" t="s">
        <v>753</v>
      </c>
      <c r="C24" s="9">
        <v>5</v>
      </c>
      <c r="D24" s="458">
        <v>2443.4259999999999</v>
      </c>
      <c r="E24" s="453">
        <v>2</v>
      </c>
      <c r="F24" s="453">
        <v>3</v>
      </c>
      <c r="G24" s="152">
        <f>E24*F24*171*484/1000</f>
        <v>496.584</v>
      </c>
      <c r="H24" s="152">
        <f>304*484/1000</f>
        <v>147.136</v>
      </c>
      <c r="I24" s="148">
        <f t="shared" si="0"/>
        <v>441.40800000000002</v>
      </c>
      <c r="J24" s="454">
        <v>100</v>
      </c>
      <c r="K24" s="152">
        <f t="shared" si="1"/>
        <v>1537.992</v>
      </c>
      <c r="L24" s="453">
        <v>2</v>
      </c>
      <c r="M24" s="453">
        <v>3</v>
      </c>
      <c r="N24" s="152">
        <f>L24*M24*171*480/1000</f>
        <v>492.48</v>
      </c>
      <c r="O24" s="152">
        <f>304*480/1000</f>
        <v>145.91999999999999</v>
      </c>
      <c r="P24" s="148">
        <f t="shared" ref="P24:P37" si="5">(L24-1)*M24*O24</f>
        <v>437.76</v>
      </c>
      <c r="Q24" s="454">
        <v>100</v>
      </c>
      <c r="R24" s="152">
        <f t="shared" si="2"/>
        <v>1530.24</v>
      </c>
      <c r="S24" s="149">
        <f t="shared" si="4"/>
        <v>-7.7519999999999527</v>
      </c>
    </row>
    <row r="25" spans="1:19" ht="20.25" customHeight="1">
      <c r="A25" s="147">
        <v>13</v>
      </c>
      <c r="B25" s="98" t="s">
        <v>754</v>
      </c>
      <c r="C25" s="9"/>
      <c r="D25" s="458"/>
      <c r="E25" s="414">
        <v>2</v>
      </c>
      <c r="F25" s="414">
        <v>2</v>
      </c>
      <c r="G25" s="152">
        <f>E25*F25*114*484/1000</f>
        <v>220.70400000000001</v>
      </c>
      <c r="H25" s="152">
        <f>151*484/1000</f>
        <v>73.084000000000003</v>
      </c>
      <c r="I25" s="148">
        <f t="shared" si="0"/>
        <v>146.16800000000001</v>
      </c>
      <c r="J25" s="152">
        <v>320</v>
      </c>
      <c r="K25" s="152">
        <f t="shared" si="1"/>
        <v>1646.8720000000001</v>
      </c>
      <c r="L25" s="414"/>
      <c r="M25" s="414"/>
      <c r="N25" s="152">
        <f>L25*M25*114*480/1000</f>
        <v>0</v>
      </c>
      <c r="O25" s="152"/>
      <c r="P25" s="148">
        <f t="shared" si="5"/>
        <v>0</v>
      </c>
      <c r="Q25" s="152"/>
      <c r="R25" s="152">
        <f t="shared" si="2"/>
        <v>0</v>
      </c>
      <c r="S25" s="149">
        <f t="shared" si="4"/>
        <v>-1646.8720000000001</v>
      </c>
    </row>
    <row r="26" spans="1:19" ht="25.5" customHeight="1">
      <c r="A26" s="150">
        <v>14</v>
      </c>
      <c r="B26" s="447" t="s">
        <v>755</v>
      </c>
      <c r="C26" s="9"/>
      <c r="D26" s="458"/>
      <c r="E26" s="413"/>
      <c r="F26" s="413"/>
      <c r="G26" s="152">
        <f>E26*F26*129*484/1000</f>
        <v>0</v>
      </c>
      <c r="H26" s="152"/>
      <c r="I26" s="148">
        <f t="shared" si="0"/>
        <v>0</v>
      </c>
      <c r="J26" s="152"/>
      <c r="K26" s="152">
        <f t="shared" si="1"/>
        <v>0</v>
      </c>
      <c r="L26" s="413">
        <v>13</v>
      </c>
      <c r="M26" s="413">
        <v>1</v>
      </c>
      <c r="N26" s="152">
        <f>L26*M26*129*480/1000</f>
        <v>804.96</v>
      </c>
      <c r="O26" s="152">
        <v>249</v>
      </c>
      <c r="P26" s="148">
        <f t="shared" si="5"/>
        <v>2988</v>
      </c>
      <c r="Q26" s="152">
        <v>350</v>
      </c>
      <c r="R26" s="152">
        <f t="shared" si="2"/>
        <v>4492.96</v>
      </c>
      <c r="S26" s="149">
        <f t="shared" si="4"/>
        <v>4492.96</v>
      </c>
    </row>
    <row r="27" spans="1:19" ht="15" customHeight="1">
      <c r="A27" s="147">
        <v>15</v>
      </c>
      <c r="B27" s="450" t="s">
        <v>756</v>
      </c>
      <c r="C27" s="9"/>
      <c r="D27" s="458"/>
      <c r="E27" s="453">
        <v>3</v>
      </c>
      <c r="F27" s="453">
        <v>2</v>
      </c>
      <c r="G27" s="152">
        <f>E27*F27*125*540/1000</f>
        <v>405</v>
      </c>
      <c r="H27" s="152">
        <f>140*540/1000</f>
        <v>75.599999999999994</v>
      </c>
      <c r="I27" s="148">
        <f t="shared" si="0"/>
        <v>302.39999999999998</v>
      </c>
      <c r="J27" s="454">
        <v>300</v>
      </c>
      <c r="K27" s="152">
        <f t="shared" si="1"/>
        <v>1907.4</v>
      </c>
      <c r="L27" s="453">
        <v>3</v>
      </c>
      <c r="M27" s="453">
        <v>2</v>
      </c>
      <c r="N27" s="152">
        <f>L27*M27*125*540/1000</f>
        <v>405</v>
      </c>
      <c r="O27" s="152">
        <f>140*540/1000</f>
        <v>75.599999999999994</v>
      </c>
      <c r="P27" s="148">
        <f t="shared" si="5"/>
        <v>302.39999999999998</v>
      </c>
      <c r="Q27" s="454">
        <v>300</v>
      </c>
      <c r="R27" s="152">
        <f t="shared" si="2"/>
        <v>1907.4</v>
      </c>
      <c r="S27" s="149">
        <f t="shared" si="4"/>
        <v>0</v>
      </c>
    </row>
    <row r="28" spans="1:19" ht="16.5" customHeight="1">
      <c r="A28" s="150">
        <v>16</v>
      </c>
      <c r="B28" s="451" t="s">
        <v>757</v>
      </c>
      <c r="C28" s="9"/>
      <c r="D28" s="458"/>
      <c r="E28" s="453">
        <v>3</v>
      </c>
      <c r="F28" s="453">
        <v>2</v>
      </c>
      <c r="G28" s="152">
        <f>E28*F28*116*540/1000</f>
        <v>375.84</v>
      </c>
      <c r="H28" s="152">
        <f>160*540/1000</f>
        <v>86.4</v>
      </c>
      <c r="I28" s="148">
        <f t="shared" si="0"/>
        <v>345.6</v>
      </c>
      <c r="J28" s="454">
        <v>250</v>
      </c>
      <c r="K28" s="152">
        <f t="shared" si="1"/>
        <v>1721.44</v>
      </c>
      <c r="L28" s="453"/>
      <c r="M28" s="453"/>
      <c r="N28" s="152">
        <f>L28*M28*116*540/1000</f>
        <v>0</v>
      </c>
      <c r="O28" s="152"/>
      <c r="P28" s="148">
        <f t="shared" si="5"/>
        <v>0</v>
      </c>
      <c r="Q28" s="454"/>
      <c r="R28" s="152">
        <f t="shared" si="2"/>
        <v>0</v>
      </c>
      <c r="S28" s="149">
        <f t="shared" si="4"/>
        <v>-1721.44</v>
      </c>
    </row>
    <row r="29" spans="1:19" ht="20.25" customHeight="1">
      <c r="A29" s="147">
        <v>17</v>
      </c>
      <c r="B29" s="449" t="s">
        <v>758</v>
      </c>
      <c r="C29" s="9">
        <v>2</v>
      </c>
      <c r="D29" s="458">
        <v>615.68899999999996</v>
      </c>
      <c r="E29" s="97"/>
      <c r="F29" s="97"/>
      <c r="G29" s="148">
        <f t="shared" ref="G29:G37" si="6">E29*F29*3</f>
        <v>0</v>
      </c>
      <c r="H29" s="148"/>
      <c r="I29" s="148">
        <f t="shared" ref="I29:I37" si="7">(E29-1)*F29*H29</f>
        <v>0</v>
      </c>
      <c r="J29" s="97"/>
      <c r="K29" s="152">
        <f t="shared" ref="K29:K37" si="8">G29+I29+(J29*F29*2)</f>
        <v>0</v>
      </c>
      <c r="L29" s="97"/>
      <c r="M29" s="97"/>
      <c r="N29" s="148">
        <f t="shared" ref="N29:N37" si="9">L29*M29*3</f>
        <v>0</v>
      </c>
      <c r="O29" s="148"/>
      <c r="P29" s="148">
        <f t="shared" si="5"/>
        <v>0</v>
      </c>
      <c r="Q29" s="97"/>
      <c r="R29" s="152">
        <f t="shared" ref="R29:R37" si="10">N29+P29+(Q29*M29*2)</f>
        <v>0</v>
      </c>
      <c r="S29" s="149">
        <f t="shared" ref="S29:S37" si="11">R29-K29</f>
        <v>0</v>
      </c>
    </row>
    <row r="30" spans="1:19" ht="20.25" customHeight="1">
      <c r="A30" s="150">
        <v>18</v>
      </c>
      <c r="B30" s="98" t="s">
        <v>765</v>
      </c>
      <c r="C30" s="9">
        <v>1</v>
      </c>
      <c r="D30" s="458">
        <v>431.745</v>
      </c>
      <c r="E30" s="97"/>
      <c r="F30" s="97"/>
      <c r="G30" s="148">
        <f t="shared" si="6"/>
        <v>0</v>
      </c>
      <c r="H30" s="148"/>
      <c r="I30" s="148">
        <f t="shared" si="7"/>
        <v>0</v>
      </c>
      <c r="J30" s="97"/>
      <c r="K30" s="152">
        <f t="shared" si="8"/>
        <v>0</v>
      </c>
      <c r="L30" s="97"/>
      <c r="M30" s="97"/>
      <c r="N30" s="148">
        <f t="shared" si="9"/>
        <v>0</v>
      </c>
      <c r="O30" s="148"/>
      <c r="P30" s="148">
        <f t="shared" si="5"/>
        <v>0</v>
      </c>
      <c r="Q30" s="97"/>
      <c r="R30" s="152">
        <f t="shared" si="10"/>
        <v>0</v>
      </c>
      <c r="S30" s="149">
        <f t="shared" si="11"/>
        <v>0</v>
      </c>
    </row>
    <row r="31" spans="1:19" ht="29.25" customHeight="1">
      <c r="A31" s="147">
        <v>19</v>
      </c>
      <c r="B31" s="8" t="s">
        <v>766</v>
      </c>
      <c r="C31" s="9">
        <v>1</v>
      </c>
      <c r="D31" s="458">
        <v>90.55</v>
      </c>
      <c r="E31" s="97"/>
      <c r="F31" s="97"/>
      <c r="G31" s="148">
        <f t="shared" si="6"/>
        <v>0</v>
      </c>
      <c r="H31" s="148"/>
      <c r="I31" s="148">
        <f t="shared" si="7"/>
        <v>0</v>
      </c>
      <c r="J31" s="97"/>
      <c r="K31" s="152">
        <f t="shared" si="8"/>
        <v>0</v>
      </c>
      <c r="L31" s="97"/>
      <c r="M31" s="97"/>
      <c r="N31" s="148">
        <f t="shared" si="9"/>
        <v>0</v>
      </c>
      <c r="O31" s="148"/>
      <c r="P31" s="148">
        <f t="shared" si="5"/>
        <v>0</v>
      </c>
      <c r="Q31" s="97"/>
      <c r="R31" s="152">
        <f t="shared" si="10"/>
        <v>0</v>
      </c>
      <c r="S31" s="149">
        <f t="shared" si="11"/>
        <v>0</v>
      </c>
    </row>
    <row r="32" spans="1:19" ht="20.25" customHeight="1">
      <c r="A32" s="150">
        <v>20</v>
      </c>
      <c r="B32" s="98" t="s">
        <v>759</v>
      </c>
      <c r="C32" s="9">
        <v>2</v>
      </c>
      <c r="D32" s="458">
        <v>602.87400000000002</v>
      </c>
      <c r="E32" s="97"/>
      <c r="F32" s="97"/>
      <c r="G32" s="148">
        <f t="shared" si="6"/>
        <v>0</v>
      </c>
      <c r="H32" s="148"/>
      <c r="I32" s="148">
        <f t="shared" si="7"/>
        <v>0</v>
      </c>
      <c r="J32" s="97"/>
      <c r="K32" s="152">
        <f t="shared" si="8"/>
        <v>0</v>
      </c>
      <c r="L32" s="97"/>
      <c r="M32" s="97"/>
      <c r="N32" s="148">
        <f t="shared" si="9"/>
        <v>0</v>
      </c>
      <c r="O32" s="148"/>
      <c r="P32" s="148">
        <f t="shared" si="5"/>
        <v>0</v>
      </c>
      <c r="Q32" s="97"/>
      <c r="R32" s="152">
        <f t="shared" si="10"/>
        <v>0</v>
      </c>
      <c r="S32" s="149">
        <f t="shared" si="11"/>
        <v>0</v>
      </c>
    </row>
    <row r="33" spans="1:19" ht="20.25" customHeight="1">
      <c r="A33" s="147">
        <v>21</v>
      </c>
      <c r="B33" s="98" t="s">
        <v>760</v>
      </c>
      <c r="C33" s="9">
        <v>1</v>
      </c>
      <c r="D33" s="458">
        <v>437.45201150000008</v>
      </c>
      <c r="E33" s="97"/>
      <c r="F33" s="97"/>
      <c r="G33" s="148">
        <f t="shared" si="6"/>
        <v>0</v>
      </c>
      <c r="H33" s="148"/>
      <c r="I33" s="148">
        <f t="shared" si="7"/>
        <v>0</v>
      </c>
      <c r="J33" s="97"/>
      <c r="K33" s="152">
        <f t="shared" si="8"/>
        <v>0</v>
      </c>
      <c r="L33" s="97"/>
      <c r="M33" s="97"/>
      <c r="N33" s="148">
        <f t="shared" si="9"/>
        <v>0</v>
      </c>
      <c r="O33" s="148"/>
      <c r="P33" s="148">
        <f t="shared" si="5"/>
        <v>0</v>
      </c>
      <c r="Q33" s="97"/>
      <c r="R33" s="152">
        <f t="shared" si="10"/>
        <v>0</v>
      </c>
      <c r="S33" s="149">
        <f t="shared" si="11"/>
        <v>0</v>
      </c>
    </row>
    <row r="34" spans="1:19" ht="20.25" customHeight="1">
      <c r="A34" s="150">
        <v>22</v>
      </c>
      <c r="B34" s="98" t="s">
        <v>761</v>
      </c>
      <c r="C34" s="9">
        <v>1</v>
      </c>
      <c r="D34" s="458">
        <v>117.708</v>
      </c>
      <c r="E34" s="97"/>
      <c r="F34" s="97"/>
      <c r="G34" s="148">
        <f t="shared" si="6"/>
        <v>0</v>
      </c>
      <c r="H34" s="148"/>
      <c r="I34" s="148">
        <f t="shared" si="7"/>
        <v>0</v>
      </c>
      <c r="J34" s="97"/>
      <c r="K34" s="152">
        <f t="shared" si="8"/>
        <v>0</v>
      </c>
      <c r="L34" s="97"/>
      <c r="M34" s="97"/>
      <c r="N34" s="148">
        <f t="shared" si="9"/>
        <v>0</v>
      </c>
      <c r="O34" s="148"/>
      <c r="P34" s="148">
        <f t="shared" si="5"/>
        <v>0</v>
      </c>
      <c r="Q34" s="97"/>
      <c r="R34" s="152">
        <f t="shared" si="10"/>
        <v>0</v>
      </c>
      <c r="S34" s="149">
        <f t="shared" si="11"/>
        <v>0</v>
      </c>
    </row>
    <row r="35" spans="1:19" ht="20.25" customHeight="1">
      <c r="A35" s="147">
        <v>23</v>
      </c>
      <c r="B35" s="98" t="s">
        <v>763</v>
      </c>
      <c r="C35" s="9">
        <v>1</v>
      </c>
      <c r="D35" s="458">
        <v>413.28500000000003</v>
      </c>
      <c r="E35" s="97"/>
      <c r="F35" s="97"/>
      <c r="G35" s="148">
        <f t="shared" si="6"/>
        <v>0</v>
      </c>
      <c r="H35" s="148"/>
      <c r="I35" s="148">
        <f t="shared" si="7"/>
        <v>0</v>
      </c>
      <c r="J35" s="97"/>
      <c r="K35" s="152">
        <f t="shared" si="8"/>
        <v>0</v>
      </c>
      <c r="L35" s="97"/>
      <c r="M35" s="97"/>
      <c r="N35" s="148">
        <f t="shared" si="9"/>
        <v>0</v>
      </c>
      <c r="O35" s="148"/>
      <c r="P35" s="148">
        <f t="shared" si="5"/>
        <v>0</v>
      </c>
      <c r="Q35" s="97"/>
      <c r="R35" s="152">
        <f t="shared" si="10"/>
        <v>0</v>
      </c>
      <c r="S35" s="149">
        <f t="shared" si="11"/>
        <v>0</v>
      </c>
    </row>
    <row r="36" spans="1:19" ht="20.25" customHeight="1">
      <c r="A36" s="150">
        <v>24</v>
      </c>
      <c r="B36" s="98" t="s">
        <v>762</v>
      </c>
      <c r="C36" s="9">
        <v>1</v>
      </c>
      <c r="D36" s="458">
        <v>278.34100000000001</v>
      </c>
      <c r="E36" s="97"/>
      <c r="F36" s="97"/>
      <c r="G36" s="148">
        <f t="shared" si="6"/>
        <v>0</v>
      </c>
      <c r="H36" s="148"/>
      <c r="I36" s="148">
        <f t="shared" si="7"/>
        <v>0</v>
      </c>
      <c r="J36" s="97"/>
      <c r="K36" s="152">
        <f t="shared" si="8"/>
        <v>0</v>
      </c>
      <c r="L36" s="97"/>
      <c r="M36" s="97"/>
      <c r="N36" s="148">
        <f t="shared" si="9"/>
        <v>0</v>
      </c>
      <c r="O36" s="148"/>
      <c r="P36" s="148">
        <f t="shared" si="5"/>
        <v>0</v>
      </c>
      <c r="Q36" s="97"/>
      <c r="R36" s="152">
        <f t="shared" si="10"/>
        <v>0</v>
      </c>
      <c r="S36" s="149">
        <f t="shared" si="11"/>
        <v>0</v>
      </c>
    </row>
    <row r="37" spans="1:19" ht="20.25" customHeight="1" thickBot="1">
      <c r="A37" s="147">
        <v>25</v>
      </c>
      <c r="B37" s="5" t="s">
        <v>764</v>
      </c>
      <c r="C37" s="9">
        <v>1</v>
      </c>
      <c r="D37" s="458">
        <v>5</v>
      </c>
      <c r="E37" s="97"/>
      <c r="F37" s="97"/>
      <c r="G37" s="148">
        <f t="shared" si="6"/>
        <v>0</v>
      </c>
      <c r="H37" s="148"/>
      <c r="I37" s="148">
        <f t="shared" si="7"/>
        <v>0</v>
      </c>
      <c r="J37" s="97"/>
      <c r="K37" s="152">
        <f t="shared" si="8"/>
        <v>0</v>
      </c>
      <c r="L37" s="97"/>
      <c r="M37" s="97"/>
      <c r="N37" s="148">
        <f t="shared" si="9"/>
        <v>0</v>
      </c>
      <c r="O37" s="148"/>
      <c r="P37" s="148">
        <f t="shared" si="5"/>
        <v>0</v>
      </c>
      <c r="Q37" s="97"/>
      <c r="R37" s="152">
        <f t="shared" si="10"/>
        <v>0</v>
      </c>
      <c r="S37" s="149">
        <f t="shared" si="11"/>
        <v>0</v>
      </c>
    </row>
    <row r="38" spans="1:19" ht="18" customHeight="1" thickBot="1">
      <c r="A38" s="153"/>
      <c r="B38" s="154" t="s">
        <v>93</v>
      </c>
      <c r="C38" s="154">
        <f>SUM(C13:C29)</f>
        <v>62</v>
      </c>
      <c r="D38" s="459">
        <f>SUM(D13:D37)</f>
        <v>14477.820972100002</v>
      </c>
      <c r="E38" s="155"/>
      <c r="F38" s="155"/>
      <c r="G38" s="156">
        <f>SUM(G13:G28)</f>
        <v>4947.7080000000005</v>
      </c>
      <c r="H38" s="156"/>
      <c r="I38" s="156">
        <f>SUM(I13:I28)</f>
        <v>7032.2959999999985</v>
      </c>
      <c r="J38" s="156"/>
      <c r="K38" s="156">
        <f>SUM(K13:K28)</f>
        <v>22080.004000000001</v>
      </c>
      <c r="L38" s="155"/>
      <c r="M38" s="155"/>
      <c r="N38" s="156">
        <f>SUM(N13:N28)</f>
        <v>4963.8600000000006</v>
      </c>
      <c r="O38" s="156"/>
      <c r="P38" s="156">
        <f>SUM(P13:P28)</f>
        <v>9991.6</v>
      </c>
      <c r="Q38" s="156"/>
      <c r="R38" s="156">
        <f>SUM(R13:R28)</f>
        <v>25015.460000000003</v>
      </c>
      <c r="S38" s="157">
        <f>SUM(S13:S28)</f>
        <v>2935.4560000000006</v>
      </c>
    </row>
  </sheetData>
  <mergeCells count="10">
    <mergeCell ref="O10:P10"/>
    <mergeCell ref="R8:S8"/>
    <mergeCell ref="H10:I10"/>
    <mergeCell ref="P2:R2"/>
    <mergeCell ref="E9:K9"/>
    <mergeCell ref="B4:K4"/>
    <mergeCell ref="B6:K6"/>
    <mergeCell ref="L9:R9"/>
    <mergeCell ref="B3:J3"/>
    <mergeCell ref="C9:D9"/>
  </mergeCells>
  <phoneticPr fontId="2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P23"/>
  <sheetViews>
    <sheetView topLeftCell="A13" workbookViewId="0">
      <selection activeCell="G21" sqref="G21"/>
    </sheetView>
  </sheetViews>
  <sheetFormatPr defaultColWidth="9.140625" defaultRowHeight="13.5"/>
  <cols>
    <col min="1" max="1" width="4.85546875" style="396" customWidth="1"/>
    <col min="2" max="2" width="23" style="5" customWidth="1"/>
    <col min="3" max="3" width="10.140625" style="5" customWidth="1"/>
    <col min="4" max="4" width="11.42578125" style="5" customWidth="1"/>
    <col min="5" max="5" width="9.140625" style="5"/>
    <col min="6" max="6" width="12.5703125" style="5" customWidth="1"/>
    <col min="7" max="7" width="39.7109375" style="5" customWidth="1"/>
    <col min="8" max="8" width="8.7109375" style="5" customWidth="1"/>
    <col min="9" max="9" width="9.140625" style="5"/>
    <col min="10" max="10" width="11" style="5" customWidth="1"/>
    <col min="11" max="11" width="8.7109375" style="5" customWidth="1"/>
    <col min="12" max="12" width="9.140625" style="5"/>
    <col min="13" max="13" width="11" style="5" customWidth="1"/>
    <col min="14" max="16384" width="9.140625" style="5"/>
  </cols>
  <sheetData>
    <row r="1" spans="1:16">
      <c r="A1" s="491"/>
      <c r="B1" s="288"/>
      <c r="C1" s="288"/>
      <c r="D1" s="296"/>
      <c r="E1" s="288"/>
      <c r="F1" s="297"/>
      <c r="G1" s="297"/>
      <c r="H1" s="25"/>
      <c r="I1" s="115" t="s">
        <v>131</v>
      </c>
      <c r="J1" s="3"/>
      <c r="K1" s="115"/>
      <c r="L1" s="115"/>
      <c r="M1" s="25"/>
      <c r="N1" s="4"/>
      <c r="O1" s="4"/>
      <c r="P1" s="4"/>
    </row>
    <row r="2" spans="1:16" ht="12.75" customHeight="1">
      <c r="A2" s="491"/>
      <c r="B2" s="288"/>
      <c r="C2" s="288"/>
      <c r="D2" s="296"/>
      <c r="E2" s="288"/>
      <c r="F2" s="297"/>
      <c r="G2" s="297"/>
      <c r="H2" s="743" t="s">
        <v>9</v>
      </c>
      <c r="I2" s="743"/>
      <c r="J2" s="743"/>
      <c r="K2" s="115"/>
      <c r="L2" s="115"/>
      <c r="M2" s="115"/>
      <c r="N2" s="4"/>
      <c r="O2" s="4"/>
      <c r="P2" s="4"/>
    </row>
    <row r="3" spans="1:16" ht="14.25" thickBot="1">
      <c r="A3" s="227"/>
      <c r="B3" s="298"/>
      <c r="C3" s="299"/>
      <c r="D3" s="299"/>
      <c r="E3" s="243"/>
      <c r="F3" s="300"/>
      <c r="G3" s="301"/>
      <c r="H3" s="26"/>
      <c r="I3" s="26"/>
      <c r="J3" s="26"/>
      <c r="K3" s="26"/>
      <c r="L3" s="26"/>
      <c r="M3" s="26"/>
    </row>
    <row r="4" spans="1:16" s="163" customFormat="1" ht="17.25" customHeight="1">
      <c r="A4" s="227"/>
      <c r="B4" s="302" t="s">
        <v>728</v>
      </c>
      <c r="C4" s="302"/>
      <c r="D4" s="302"/>
      <c r="E4" s="303"/>
      <c r="F4" s="303"/>
      <c r="G4" s="36"/>
      <c r="H4" s="162"/>
      <c r="I4" s="162"/>
      <c r="J4" s="162"/>
      <c r="K4" s="162"/>
      <c r="L4" s="162"/>
      <c r="M4" s="162"/>
    </row>
    <row r="5" spans="1:16" s="165" customFormat="1" ht="26.25" customHeight="1">
      <c r="A5" s="229" t="s">
        <v>132</v>
      </c>
      <c r="B5" s="129"/>
      <c r="C5" s="129"/>
      <c r="D5" s="129"/>
      <c r="E5" s="129"/>
      <c r="F5" s="129"/>
      <c r="G5" s="129"/>
      <c r="H5" s="306"/>
      <c r="I5" s="306"/>
      <c r="J5" s="306"/>
      <c r="K5" s="306"/>
      <c r="L5" s="306"/>
      <c r="M5" s="306"/>
    </row>
    <row r="6" spans="1:16" s="165" customFormat="1" ht="14.25">
      <c r="A6" s="229" t="s">
        <v>219</v>
      </c>
      <c r="B6" s="129"/>
      <c r="C6" s="129"/>
      <c r="D6" s="129"/>
      <c r="E6" s="129"/>
      <c r="F6" s="129"/>
      <c r="G6" s="129"/>
      <c r="H6" s="306"/>
      <c r="I6" s="306"/>
      <c r="J6" s="306"/>
      <c r="K6" s="306"/>
      <c r="L6" s="306"/>
      <c r="M6" s="306"/>
    </row>
    <row r="7" spans="1:16" s="26" customFormat="1" ht="21" customHeight="1">
      <c r="A7" s="229"/>
      <c r="B7" s="129" t="s">
        <v>261</v>
      </c>
      <c r="C7" s="129"/>
      <c r="D7" s="129"/>
      <c r="E7" s="129"/>
      <c r="F7" s="129"/>
      <c r="G7" s="129"/>
      <c r="H7" s="306"/>
      <c r="I7" s="306"/>
      <c r="J7" s="306"/>
      <c r="K7" s="306"/>
      <c r="L7" s="306"/>
      <c r="M7" s="306"/>
    </row>
    <row r="8" spans="1:16" s="26" customFormat="1" ht="26.25" customHeight="1" thickBot="1">
      <c r="A8" s="229"/>
      <c r="B8" s="307" t="s">
        <v>262</v>
      </c>
      <c r="C8" s="129"/>
      <c r="D8" s="129"/>
      <c r="E8" s="129"/>
      <c r="F8" s="129"/>
      <c r="G8" s="129"/>
      <c r="H8" s="306"/>
      <c r="I8" s="306"/>
      <c r="J8" s="306"/>
      <c r="K8" s="306"/>
      <c r="L8" s="306"/>
      <c r="M8" s="306"/>
    </row>
    <row r="9" spans="1:16" s="96" customFormat="1" ht="27" customHeight="1" thickBot="1">
      <c r="A9" s="492"/>
      <c r="B9" s="169"/>
      <c r="C9" s="321" t="s">
        <v>263</v>
      </c>
      <c r="D9" s="304"/>
      <c r="E9" s="304"/>
      <c r="F9" s="304"/>
      <c r="G9" s="305"/>
      <c r="H9" s="775" t="s">
        <v>292</v>
      </c>
      <c r="I9" s="776"/>
      <c r="J9" s="777"/>
      <c r="K9" s="775" t="s">
        <v>243</v>
      </c>
      <c r="L9" s="776"/>
      <c r="M9" s="777"/>
    </row>
    <row r="10" spans="1:16" s="174" customFormat="1" ht="68.25" thickBot="1">
      <c r="A10" s="493" t="s">
        <v>94</v>
      </c>
      <c r="B10" s="170" t="s">
        <v>146</v>
      </c>
      <c r="C10" s="171" t="s">
        <v>147</v>
      </c>
      <c r="D10" s="172" t="s">
        <v>148</v>
      </c>
      <c r="E10" s="172" t="s">
        <v>237</v>
      </c>
      <c r="F10" s="172" t="s">
        <v>151</v>
      </c>
      <c r="G10" s="172" t="s">
        <v>204</v>
      </c>
      <c r="H10" s="172" t="s">
        <v>152</v>
      </c>
      <c r="I10" s="172" t="s">
        <v>153</v>
      </c>
      <c r="J10" s="173" t="s">
        <v>154</v>
      </c>
      <c r="K10" s="172" t="s">
        <v>152</v>
      </c>
      <c r="L10" s="172" t="s">
        <v>153</v>
      </c>
      <c r="M10" s="173" t="s">
        <v>154</v>
      </c>
    </row>
    <row r="11" spans="1:16" s="176" customFormat="1">
      <c r="A11" s="494">
        <v>1</v>
      </c>
      <c r="B11" s="175">
        <v>2</v>
      </c>
      <c r="C11" s="175">
        <v>3</v>
      </c>
      <c r="D11" s="175">
        <v>4</v>
      </c>
      <c r="E11" s="175">
        <v>5</v>
      </c>
      <c r="F11" s="175">
        <v>6</v>
      </c>
      <c r="G11" s="175">
        <v>7</v>
      </c>
      <c r="H11" s="175">
        <v>8</v>
      </c>
      <c r="I11" s="175">
        <v>9</v>
      </c>
      <c r="J11" s="175">
        <v>10</v>
      </c>
      <c r="K11" s="175">
        <v>11</v>
      </c>
      <c r="L11" s="175">
        <v>12</v>
      </c>
      <c r="M11" s="175">
        <v>13</v>
      </c>
    </row>
    <row r="12" spans="1:16" ht="29.25">
      <c r="A12" s="495"/>
      <c r="B12" s="177" t="s">
        <v>726</v>
      </c>
      <c r="C12" s="122" t="s">
        <v>1</v>
      </c>
      <c r="D12" s="122" t="s">
        <v>1</v>
      </c>
      <c r="E12" s="308">
        <v>2020</v>
      </c>
      <c r="F12" s="339">
        <v>0.12</v>
      </c>
      <c r="G12" s="122" t="s">
        <v>1</v>
      </c>
      <c r="H12" s="122" t="s">
        <v>1</v>
      </c>
      <c r="I12" s="122" t="s">
        <v>1</v>
      </c>
      <c r="J12" s="122" t="s">
        <v>1</v>
      </c>
      <c r="K12" s="122" t="s">
        <v>1</v>
      </c>
      <c r="L12" s="122" t="s">
        <v>1</v>
      </c>
      <c r="M12" s="122" t="s">
        <v>1</v>
      </c>
    </row>
    <row r="13" spans="1:16" ht="13.7" customHeight="1">
      <c r="A13" s="495"/>
      <c r="B13" s="178" t="s">
        <v>155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452"/>
    </row>
    <row r="14" spans="1:16">
      <c r="A14" s="444">
        <v>1</v>
      </c>
      <c r="B14" s="444" t="s">
        <v>715</v>
      </c>
      <c r="C14" s="444">
        <v>2016</v>
      </c>
      <c r="D14" s="445">
        <v>118000</v>
      </c>
      <c r="E14" s="448">
        <f>IF(($E$12-C14)*12&gt;100,100,($E$12-C14)*12)</f>
        <v>48</v>
      </c>
      <c r="F14" s="445">
        <f>IF(E14=100,0,D14-D14*E14%)</f>
        <v>61360</v>
      </c>
      <c r="G14" s="413" t="s">
        <v>328</v>
      </c>
      <c r="H14" s="448"/>
      <c r="I14" s="448"/>
      <c r="J14" s="445">
        <f>H14*I14</f>
        <v>0</v>
      </c>
      <c r="K14" s="448"/>
      <c r="L14" s="448"/>
      <c r="M14" s="445">
        <f>K14*L14</f>
        <v>0</v>
      </c>
      <c r="N14" s="452"/>
    </row>
    <row r="15" spans="1:16">
      <c r="A15" s="444">
        <v>2</v>
      </c>
      <c r="B15" s="444" t="s">
        <v>716</v>
      </c>
      <c r="C15" s="446">
        <v>2012</v>
      </c>
      <c r="D15" s="445">
        <v>8118</v>
      </c>
      <c r="E15" s="448">
        <f t="shared" ref="E15:E20" si="0">IF(($E$12-C15)*12&gt;100,100,($E$12-C15)*12)</f>
        <v>96</v>
      </c>
      <c r="F15" s="445">
        <f t="shared" ref="F15:F20" si="1">IF(E15=100,0,D15-D15*E15%)</f>
        <v>324.72000000000025</v>
      </c>
      <c r="G15" s="413" t="s">
        <v>719</v>
      </c>
      <c r="H15" s="448"/>
      <c r="I15" s="448"/>
      <c r="J15" s="445">
        <f t="shared" ref="J15:J20" si="2">H15*I15</f>
        <v>0</v>
      </c>
      <c r="K15" s="448"/>
      <c r="L15" s="448"/>
      <c r="M15" s="445">
        <f t="shared" ref="M15:M20" si="3">K15*L15</f>
        <v>0</v>
      </c>
      <c r="N15" s="452"/>
    </row>
    <row r="16" spans="1:16" ht="108">
      <c r="A16" s="444">
        <v>3</v>
      </c>
      <c r="B16" s="444" t="s">
        <v>716</v>
      </c>
      <c r="C16" s="444">
        <v>2012</v>
      </c>
      <c r="D16" s="445">
        <v>8118</v>
      </c>
      <c r="E16" s="448">
        <f t="shared" si="0"/>
        <v>96</v>
      </c>
      <c r="F16" s="445">
        <f t="shared" si="1"/>
        <v>324.72000000000025</v>
      </c>
      <c r="G16" s="413" t="s">
        <v>720</v>
      </c>
      <c r="H16" s="448"/>
      <c r="I16" s="448"/>
      <c r="J16" s="445">
        <f t="shared" si="2"/>
        <v>0</v>
      </c>
      <c r="K16" s="448"/>
      <c r="L16" s="448"/>
      <c r="M16" s="445">
        <f t="shared" si="3"/>
        <v>0</v>
      </c>
      <c r="N16" s="452"/>
    </row>
    <row r="17" spans="1:14" ht="27">
      <c r="A17" s="495">
        <v>4</v>
      </c>
      <c r="B17" s="444" t="s">
        <v>716</v>
      </c>
      <c r="C17" s="444">
        <v>2012</v>
      </c>
      <c r="D17" s="445">
        <v>8118</v>
      </c>
      <c r="E17" s="448">
        <f t="shared" si="0"/>
        <v>96</v>
      </c>
      <c r="F17" s="445">
        <f t="shared" si="1"/>
        <v>324.72000000000025</v>
      </c>
      <c r="G17" s="413" t="s">
        <v>721</v>
      </c>
      <c r="H17" s="448"/>
      <c r="I17" s="448"/>
      <c r="J17" s="445">
        <f t="shared" si="2"/>
        <v>0</v>
      </c>
      <c r="K17" s="448"/>
      <c r="L17" s="448"/>
      <c r="M17" s="445">
        <f t="shared" si="3"/>
        <v>0</v>
      </c>
      <c r="N17" s="452"/>
    </row>
    <row r="18" spans="1:14" ht="67.5">
      <c r="A18" s="495">
        <v>5</v>
      </c>
      <c r="B18" s="444" t="s">
        <v>716</v>
      </c>
      <c r="C18" s="444">
        <v>2012</v>
      </c>
      <c r="D18" s="445">
        <v>8118</v>
      </c>
      <c r="E18" s="448">
        <f t="shared" si="0"/>
        <v>96</v>
      </c>
      <c r="F18" s="445">
        <f t="shared" si="1"/>
        <v>324.72000000000025</v>
      </c>
      <c r="G18" s="413" t="s">
        <v>722</v>
      </c>
      <c r="H18" s="448"/>
      <c r="I18" s="448"/>
      <c r="J18" s="445">
        <f t="shared" si="2"/>
        <v>0</v>
      </c>
      <c r="K18" s="448"/>
      <c r="L18" s="448"/>
      <c r="M18" s="445">
        <f t="shared" si="3"/>
        <v>0</v>
      </c>
      <c r="N18" s="452"/>
    </row>
    <row r="19" spans="1:14" ht="108">
      <c r="A19" s="495">
        <v>6</v>
      </c>
      <c r="B19" s="444" t="s">
        <v>716</v>
      </c>
      <c r="C19" s="444">
        <v>2012</v>
      </c>
      <c r="D19" s="445">
        <v>8118</v>
      </c>
      <c r="E19" s="448">
        <f t="shared" si="0"/>
        <v>96</v>
      </c>
      <c r="F19" s="445">
        <f t="shared" si="1"/>
        <v>324.72000000000025</v>
      </c>
      <c r="G19" s="413" t="s">
        <v>723</v>
      </c>
      <c r="H19" s="448"/>
      <c r="I19" s="448"/>
      <c r="J19" s="445">
        <f t="shared" si="2"/>
        <v>0</v>
      </c>
      <c r="K19" s="448"/>
      <c r="L19" s="448"/>
      <c r="M19" s="445">
        <f t="shared" si="3"/>
        <v>0</v>
      </c>
      <c r="N19" s="452"/>
    </row>
    <row r="20" spans="1:14" ht="81">
      <c r="A20" s="495">
        <v>7</v>
      </c>
      <c r="B20" s="444" t="s">
        <v>716</v>
      </c>
      <c r="C20" s="444">
        <v>2012</v>
      </c>
      <c r="D20" s="445">
        <v>8118</v>
      </c>
      <c r="E20" s="448">
        <f t="shared" si="0"/>
        <v>96</v>
      </c>
      <c r="F20" s="445">
        <f t="shared" si="1"/>
        <v>324.72000000000025</v>
      </c>
      <c r="G20" s="413" t="s">
        <v>724</v>
      </c>
      <c r="H20" s="448"/>
      <c r="I20" s="448"/>
      <c r="J20" s="445">
        <f t="shared" si="2"/>
        <v>0</v>
      </c>
      <c r="K20" s="448"/>
      <c r="L20" s="448"/>
      <c r="M20" s="445">
        <f t="shared" si="3"/>
        <v>0</v>
      </c>
      <c r="N20" s="452"/>
    </row>
    <row r="21" spans="1:14" ht="67.5">
      <c r="A21" s="495">
        <v>8</v>
      </c>
      <c r="B21" s="444" t="s">
        <v>717</v>
      </c>
      <c r="C21" s="444">
        <v>2006</v>
      </c>
      <c r="D21" s="445">
        <v>12700</v>
      </c>
      <c r="E21" s="448">
        <f>IF(($E$12-C21)*12&gt;100,100,($E$12-C21)*12)</f>
        <v>100</v>
      </c>
      <c r="F21" s="445">
        <f>IF(E21=100,0,D21-D21*E21%)</f>
        <v>0</v>
      </c>
      <c r="G21" s="413" t="s">
        <v>725</v>
      </c>
      <c r="H21" s="448"/>
      <c r="I21" s="448"/>
      <c r="J21" s="445">
        <f>H21*I21</f>
        <v>0</v>
      </c>
      <c r="K21" s="448"/>
      <c r="L21" s="448"/>
      <c r="M21" s="445">
        <f>K21*L21</f>
        <v>0</v>
      </c>
      <c r="N21" s="452"/>
    </row>
    <row r="22" spans="1:14" ht="34.5" customHeight="1">
      <c r="A22" s="495">
        <v>9</v>
      </c>
      <c r="B22" s="444" t="s">
        <v>718</v>
      </c>
      <c r="C22" s="444">
        <v>2004</v>
      </c>
      <c r="D22" s="445">
        <v>3480</v>
      </c>
      <c r="E22" s="448">
        <f>IF(($E$12-C22)*12&gt;100,100,($E$12-C22)*12)</f>
        <v>100</v>
      </c>
      <c r="F22" s="445">
        <f>IF(E22=100,0,D22-D22*E22%)</f>
        <v>0</v>
      </c>
      <c r="G22" s="413" t="s">
        <v>438</v>
      </c>
      <c r="H22" s="448"/>
      <c r="I22" s="448"/>
      <c r="J22" s="445">
        <f>H22*I22</f>
        <v>0</v>
      </c>
      <c r="K22" s="448"/>
      <c r="L22" s="448"/>
      <c r="M22" s="445">
        <f>K22*L22</f>
        <v>0</v>
      </c>
      <c r="N22" s="452"/>
    </row>
    <row r="23" spans="1:14">
      <c r="N23" s="452"/>
    </row>
  </sheetData>
  <mergeCells count="3">
    <mergeCell ref="H9:J9"/>
    <mergeCell ref="K9:M9"/>
    <mergeCell ref="H2:J2"/>
  </mergeCells>
  <phoneticPr fontId="2" type="noConversion"/>
  <pageMargins left="0.41" right="0.18" top="0.48" bottom="0.27" header="0.17" footer="0.19"/>
  <pageSetup paperSize="9" scale="85" orientation="landscape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R282"/>
  <sheetViews>
    <sheetView topLeftCell="A161" zoomScale="93" zoomScaleNormal="93" workbookViewId="0">
      <selection activeCell="M172" sqref="M172"/>
    </sheetView>
  </sheetViews>
  <sheetFormatPr defaultColWidth="9.140625" defaultRowHeight="13.5"/>
  <cols>
    <col min="1" max="1" width="4.85546875" style="5" customWidth="1"/>
    <col min="2" max="2" width="31.28515625" style="85" customWidth="1"/>
    <col min="3" max="3" width="9.28515625" style="5" customWidth="1"/>
    <col min="4" max="4" width="8.5703125" style="5" bestFit="1" customWidth="1"/>
    <col min="5" max="5" width="11.140625" style="5" customWidth="1"/>
    <col min="6" max="6" width="12.42578125" style="5" bestFit="1" customWidth="1"/>
    <col min="7" max="7" width="12.140625" style="5" customWidth="1"/>
    <col min="8" max="8" width="11.140625" style="5" customWidth="1"/>
    <col min="9" max="9" width="11.5703125" style="5" customWidth="1"/>
    <col min="10" max="10" width="9.5703125" style="5" customWidth="1"/>
    <col min="11" max="11" width="11.85546875" style="5" customWidth="1"/>
    <col min="12" max="12" width="11" style="5" customWidth="1"/>
    <col min="13" max="13" width="9.5703125" style="5" customWidth="1"/>
    <col min="14" max="14" width="11.85546875" style="5" customWidth="1"/>
    <col min="15" max="15" width="11" style="5" customWidth="1"/>
    <col min="16" max="16384" width="9.140625" style="5"/>
  </cols>
  <sheetData>
    <row r="1" spans="1:15" s="26" customFormat="1">
      <c r="A1" s="244"/>
      <c r="B1" s="3"/>
      <c r="C1" s="3"/>
      <c r="D1" s="102"/>
      <c r="E1" s="102"/>
      <c r="F1" s="3"/>
      <c r="G1" s="3"/>
      <c r="H1" s="25"/>
      <c r="I1" s="115" t="s">
        <v>145</v>
      </c>
      <c r="J1" s="3"/>
      <c r="K1" s="25"/>
      <c r="L1" s="25"/>
      <c r="M1" s="25"/>
      <c r="N1" s="25"/>
      <c r="O1" s="25"/>
    </row>
    <row r="2" spans="1:15" s="26" customFormat="1" ht="12.75" customHeight="1">
      <c r="A2" s="244"/>
      <c r="B2" s="3"/>
      <c r="C2" s="3"/>
      <c r="D2" s="102"/>
      <c r="E2" s="102"/>
      <c r="F2" s="3"/>
      <c r="G2" s="3"/>
      <c r="H2" s="743" t="s">
        <v>9</v>
      </c>
      <c r="I2" s="743"/>
      <c r="J2" s="743"/>
      <c r="K2" s="25"/>
      <c r="L2" s="25"/>
      <c r="M2" s="25"/>
      <c r="N2" s="25"/>
      <c r="O2" s="25"/>
    </row>
    <row r="3" spans="1:15" s="26" customFormat="1" ht="14.25" thickBot="1">
      <c r="A3" s="25"/>
      <c r="B3" s="19"/>
      <c r="C3" s="159"/>
      <c r="D3" s="159"/>
      <c r="E3" s="159"/>
      <c r="F3" s="6"/>
      <c r="G3" s="160"/>
    </row>
    <row r="4" spans="1:15" s="163" customFormat="1" ht="17.25" customHeight="1">
      <c r="A4" s="25"/>
      <c r="B4" s="785" t="s">
        <v>727</v>
      </c>
      <c r="C4" s="785"/>
      <c r="D4" s="785"/>
      <c r="E4" s="785"/>
      <c r="F4" s="785"/>
      <c r="G4" s="785"/>
      <c r="H4" s="785"/>
      <c r="I4" s="162"/>
      <c r="J4" s="162"/>
      <c r="K4" s="162"/>
      <c r="L4" s="162"/>
      <c r="M4" s="162"/>
      <c r="N4" s="162"/>
    </row>
    <row r="5" spans="1:15" s="166" customFormat="1" ht="25.5" customHeight="1">
      <c r="A5" s="784" t="s">
        <v>132</v>
      </c>
      <c r="B5" s="784"/>
      <c r="C5" s="784"/>
      <c r="D5" s="784"/>
      <c r="E5" s="784"/>
      <c r="F5" s="784"/>
      <c r="G5" s="784"/>
      <c r="H5" s="784"/>
      <c r="I5" s="784"/>
      <c r="J5" s="784"/>
      <c r="K5" s="784"/>
      <c r="L5" s="162"/>
      <c r="O5" s="162"/>
    </row>
    <row r="6" spans="1:15" s="96" customFormat="1">
      <c r="B6" s="7"/>
      <c r="C6" s="7"/>
      <c r="D6" s="164"/>
      <c r="E6" s="164"/>
      <c r="F6" s="164"/>
      <c r="G6" s="164"/>
      <c r="H6" s="164"/>
      <c r="I6" s="164"/>
      <c r="J6" s="164"/>
      <c r="K6" s="164"/>
      <c r="L6" s="162"/>
      <c r="M6" s="164"/>
      <c r="N6" s="164"/>
      <c r="O6" s="162"/>
    </row>
    <row r="7" spans="1:15" s="166" customFormat="1" ht="14.25">
      <c r="A7" s="784" t="s">
        <v>220</v>
      </c>
      <c r="B7" s="784"/>
      <c r="C7" s="784"/>
      <c r="D7" s="784"/>
      <c r="E7" s="784"/>
      <c r="F7" s="784"/>
      <c r="G7" s="784"/>
      <c r="H7" s="784"/>
      <c r="I7" s="784"/>
      <c r="J7" s="784"/>
      <c r="K7" s="784"/>
      <c r="L7" s="162"/>
      <c r="O7" s="162"/>
    </row>
    <row r="8" spans="1:15" s="166" customFormat="1" ht="14.25">
      <c r="B8" s="33"/>
      <c r="C8" s="33"/>
      <c r="D8" s="167"/>
      <c r="E8" s="167"/>
      <c r="F8" s="167"/>
      <c r="G8" s="167"/>
      <c r="H8" s="167"/>
      <c r="I8" s="167"/>
      <c r="J8" s="167"/>
      <c r="K8" s="167"/>
      <c r="M8" s="167"/>
      <c r="N8" s="167"/>
    </row>
    <row r="9" spans="1:15" s="166" customFormat="1" ht="15" thickBot="1">
      <c r="A9" s="168"/>
      <c r="B9" s="33"/>
      <c r="C9" s="33"/>
      <c r="D9" s="167"/>
      <c r="E9" s="167"/>
      <c r="F9" s="167"/>
      <c r="G9" s="167"/>
      <c r="H9" s="167"/>
      <c r="I9" s="167"/>
      <c r="J9" s="167"/>
      <c r="K9" s="167"/>
      <c r="M9" s="167"/>
      <c r="N9" s="167"/>
    </row>
    <row r="10" spans="1:15" s="96" customFormat="1" ht="33.75" customHeight="1" thickBot="1">
      <c r="A10" s="179"/>
      <c r="B10" s="180"/>
      <c r="C10" s="181"/>
      <c r="D10" s="782" t="s">
        <v>293</v>
      </c>
      <c r="E10" s="782"/>
      <c r="F10" s="782"/>
      <c r="G10" s="782"/>
      <c r="H10" s="782"/>
      <c r="I10" s="783"/>
      <c r="J10" s="779" t="s">
        <v>292</v>
      </c>
      <c r="K10" s="780"/>
      <c r="L10" s="781"/>
      <c r="M10" s="779" t="s">
        <v>243</v>
      </c>
      <c r="N10" s="780"/>
      <c r="O10" s="781"/>
    </row>
    <row r="11" spans="1:15" s="187" customFormat="1" ht="82.5" customHeight="1">
      <c r="A11" s="182" t="s">
        <v>94</v>
      </c>
      <c r="B11" s="183" t="s">
        <v>156</v>
      </c>
      <c r="C11" s="184" t="s">
        <v>157</v>
      </c>
      <c r="D11" s="185" t="s">
        <v>152</v>
      </c>
      <c r="E11" s="186" t="s">
        <v>158</v>
      </c>
      <c r="F11" s="186" t="s">
        <v>159</v>
      </c>
      <c r="G11" s="186" t="s">
        <v>149</v>
      </c>
      <c r="H11" s="186" t="s">
        <v>150</v>
      </c>
      <c r="I11" s="186" t="s">
        <v>151</v>
      </c>
      <c r="J11" s="186" t="s">
        <v>152</v>
      </c>
      <c r="K11" s="186" t="s">
        <v>153</v>
      </c>
      <c r="L11" s="186" t="s">
        <v>154</v>
      </c>
      <c r="M11" s="186" t="s">
        <v>152</v>
      </c>
      <c r="N11" s="186" t="s">
        <v>153</v>
      </c>
      <c r="O11" s="186" t="s">
        <v>154</v>
      </c>
    </row>
    <row r="12" spans="1:15" s="188" customFormat="1">
      <c r="A12" s="120">
        <v>1</v>
      </c>
      <c r="B12" s="21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  <c r="J12" s="120">
        <v>10</v>
      </c>
      <c r="K12" s="120">
        <v>11</v>
      </c>
      <c r="L12" s="120">
        <v>12</v>
      </c>
      <c r="M12" s="120">
        <v>13</v>
      </c>
      <c r="N12" s="120">
        <v>14</v>
      </c>
      <c r="O12" s="120">
        <v>15</v>
      </c>
    </row>
    <row r="13" spans="1:15" ht="57">
      <c r="A13" s="120"/>
      <c r="B13" s="425" t="s">
        <v>160</v>
      </c>
      <c r="C13" s="426"/>
      <c r="D13" s="426"/>
      <c r="E13" s="426"/>
      <c r="F13" s="442">
        <f>SUM(F15:F180)</f>
        <v>47268.629000000015</v>
      </c>
      <c r="G13" s="442">
        <f>SUM(G15:G180)</f>
        <v>39210.670750000012</v>
      </c>
      <c r="H13" s="442"/>
      <c r="I13" s="442">
        <f>SUM(I15:I180)</f>
        <v>8057.9582499999979</v>
      </c>
      <c r="J13" s="427"/>
      <c r="K13" s="427"/>
      <c r="L13" s="427">
        <f>SUM(L15:L179)</f>
        <v>5619.5</v>
      </c>
      <c r="M13" s="427"/>
      <c r="N13" s="428"/>
      <c r="O13" s="429">
        <f>SUM(O15:O179)</f>
        <v>4976</v>
      </c>
    </row>
    <row r="14" spans="1:15" ht="13.7" customHeight="1">
      <c r="A14" s="120"/>
      <c r="B14" s="482" t="s">
        <v>155</v>
      </c>
      <c r="C14" s="430"/>
      <c r="D14" s="428"/>
      <c r="E14" s="428"/>
      <c r="F14" s="428"/>
      <c r="G14" s="428"/>
      <c r="H14" s="428"/>
      <c r="I14" s="428"/>
      <c r="J14" s="428"/>
      <c r="K14" s="428"/>
      <c r="L14" s="428"/>
      <c r="M14" s="428"/>
      <c r="N14" s="428"/>
      <c r="O14" s="428"/>
    </row>
    <row r="15" spans="1:15" ht="27">
      <c r="A15" s="120">
        <v>1</v>
      </c>
      <c r="B15" s="431" t="s">
        <v>509</v>
      </c>
      <c r="C15" s="428" t="s">
        <v>510</v>
      </c>
      <c r="D15" s="428">
        <v>1</v>
      </c>
      <c r="E15" s="428">
        <v>2004</v>
      </c>
      <c r="F15" s="428">
        <v>432.6</v>
      </c>
      <c r="G15" s="428">
        <v>432.6</v>
      </c>
      <c r="H15" s="432">
        <v>100</v>
      </c>
      <c r="I15" s="428">
        <v>0</v>
      </c>
      <c r="J15" s="428"/>
      <c r="K15" s="428"/>
      <c r="L15" s="428"/>
      <c r="M15" s="428"/>
      <c r="N15" s="428"/>
      <c r="O15" s="428"/>
    </row>
    <row r="16" spans="1:15">
      <c r="A16" s="120">
        <v>2</v>
      </c>
      <c r="B16" s="431" t="s">
        <v>511</v>
      </c>
      <c r="C16" s="428" t="s">
        <v>510</v>
      </c>
      <c r="D16" s="428">
        <v>2</v>
      </c>
      <c r="E16" s="428">
        <v>2004</v>
      </c>
      <c r="F16" s="433">
        <v>263.322</v>
      </c>
      <c r="G16" s="433">
        <v>263.322</v>
      </c>
      <c r="H16" s="432">
        <v>100</v>
      </c>
      <c r="I16" s="428">
        <v>0</v>
      </c>
      <c r="J16" s="428"/>
      <c r="K16" s="428"/>
      <c r="L16" s="428"/>
      <c r="M16" s="428"/>
      <c r="N16" s="428"/>
      <c r="O16" s="428"/>
    </row>
    <row r="17" spans="1:15" ht="27">
      <c r="A17" s="120">
        <v>3</v>
      </c>
      <c r="B17" s="431" t="s">
        <v>512</v>
      </c>
      <c r="C17" s="428" t="s">
        <v>510</v>
      </c>
      <c r="D17" s="428">
        <v>1</v>
      </c>
      <c r="E17" s="428">
        <v>2004</v>
      </c>
      <c r="F17" s="428">
        <v>469.05099999999999</v>
      </c>
      <c r="G17" s="428">
        <v>469.05099999999999</v>
      </c>
      <c r="H17" s="432">
        <v>100</v>
      </c>
      <c r="I17" s="428">
        <v>0</v>
      </c>
      <c r="J17" s="428"/>
      <c r="K17" s="428"/>
      <c r="L17" s="428"/>
      <c r="M17" s="428"/>
      <c r="N17" s="428"/>
      <c r="O17" s="428"/>
    </row>
    <row r="18" spans="1:15">
      <c r="A18" s="120">
        <v>4</v>
      </c>
      <c r="B18" s="431" t="s">
        <v>513</v>
      </c>
      <c r="C18" s="428" t="s">
        <v>510</v>
      </c>
      <c r="D18" s="428">
        <v>1</v>
      </c>
      <c r="E18" s="428">
        <v>2005</v>
      </c>
      <c r="F18" s="428">
        <v>50.6</v>
      </c>
      <c r="G18" s="428">
        <v>50.6</v>
      </c>
      <c r="H18" s="432">
        <v>100</v>
      </c>
      <c r="I18" s="428">
        <v>0</v>
      </c>
      <c r="J18" s="428"/>
      <c r="K18" s="428"/>
      <c r="L18" s="428"/>
      <c r="M18" s="428"/>
      <c r="N18" s="428"/>
      <c r="O18" s="428"/>
    </row>
    <row r="19" spans="1:15" ht="27">
      <c r="A19" s="120">
        <v>5</v>
      </c>
      <c r="B19" s="431" t="s">
        <v>514</v>
      </c>
      <c r="C19" s="428" t="s">
        <v>510</v>
      </c>
      <c r="D19" s="428">
        <v>1</v>
      </c>
      <c r="E19" s="428">
        <v>2005</v>
      </c>
      <c r="F19" s="428">
        <v>341.8</v>
      </c>
      <c r="G19" s="428">
        <v>341.8</v>
      </c>
      <c r="H19" s="432">
        <v>100</v>
      </c>
      <c r="I19" s="428">
        <v>0</v>
      </c>
      <c r="J19" s="428"/>
      <c r="K19" s="428"/>
      <c r="L19" s="428"/>
      <c r="M19" s="428"/>
      <c r="N19" s="428"/>
      <c r="O19" s="428"/>
    </row>
    <row r="20" spans="1:15" ht="27">
      <c r="A20" s="120">
        <v>6</v>
      </c>
      <c r="B20" s="431" t="s">
        <v>515</v>
      </c>
      <c r="C20" s="428" t="s">
        <v>510</v>
      </c>
      <c r="D20" s="428">
        <v>1</v>
      </c>
      <c r="E20" s="428">
        <v>2005</v>
      </c>
      <c r="F20" s="428">
        <v>92</v>
      </c>
      <c r="G20" s="428">
        <v>92</v>
      </c>
      <c r="H20" s="432">
        <v>100</v>
      </c>
      <c r="I20" s="428">
        <v>0</v>
      </c>
      <c r="J20" s="428"/>
      <c r="K20" s="428"/>
      <c r="L20" s="428"/>
      <c r="M20" s="428"/>
      <c r="N20" s="428"/>
      <c r="O20" s="428"/>
    </row>
    <row r="21" spans="1:15" ht="13.7" customHeight="1">
      <c r="A21" s="120">
        <v>7</v>
      </c>
      <c r="B21" s="431" t="s">
        <v>516</v>
      </c>
      <c r="C21" s="428" t="s">
        <v>510</v>
      </c>
      <c r="D21" s="428">
        <v>15</v>
      </c>
      <c r="E21" s="428">
        <v>2006</v>
      </c>
      <c r="F21" s="428">
        <v>2622</v>
      </c>
      <c r="G21" s="428">
        <v>2622</v>
      </c>
      <c r="H21" s="434">
        <v>100</v>
      </c>
      <c r="I21" s="428">
        <v>0</v>
      </c>
      <c r="J21" s="428"/>
      <c r="K21" s="428"/>
      <c r="L21" s="428"/>
      <c r="M21" s="428"/>
      <c r="N21" s="428"/>
      <c r="O21" s="428"/>
    </row>
    <row r="22" spans="1:15" ht="27">
      <c r="A22" s="120">
        <v>8</v>
      </c>
      <c r="B22" s="431" t="s">
        <v>517</v>
      </c>
      <c r="C22" s="428" t="s">
        <v>510</v>
      </c>
      <c r="D22" s="428">
        <v>2</v>
      </c>
      <c r="E22" s="428">
        <v>2006</v>
      </c>
      <c r="F22" s="428">
        <v>657</v>
      </c>
      <c r="G22" s="428">
        <v>657</v>
      </c>
      <c r="H22" s="434">
        <v>100</v>
      </c>
      <c r="I22" s="428">
        <v>0</v>
      </c>
      <c r="J22" s="428"/>
      <c r="K22" s="428"/>
      <c r="L22" s="428"/>
      <c r="M22" s="428"/>
      <c r="N22" s="428"/>
      <c r="O22" s="428"/>
    </row>
    <row r="23" spans="1:15">
      <c r="A23" s="120">
        <v>9</v>
      </c>
      <c r="B23" s="431" t="s">
        <v>518</v>
      </c>
      <c r="C23" s="428" t="s">
        <v>510</v>
      </c>
      <c r="D23" s="428">
        <v>1</v>
      </c>
      <c r="E23" s="428">
        <v>2006</v>
      </c>
      <c r="F23" s="428">
        <v>197.8</v>
      </c>
      <c r="G23" s="428">
        <v>197.8</v>
      </c>
      <c r="H23" s="434">
        <v>100</v>
      </c>
      <c r="I23" s="428">
        <v>0</v>
      </c>
      <c r="J23" s="428"/>
      <c r="K23" s="428"/>
      <c r="L23" s="428"/>
      <c r="M23" s="428"/>
      <c r="N23" s="428"/>
      <c r="O23" s="428"/>
    </row>
    <row r="24" spans="1:15" ht="27">
      <c r="A24" s="120">
        <v>10</v>
      </c>
      <c r="B24" s="431" t="s">
        <v>519</v>
      </c>
      <c r="C24" s="428" t="s">
        <v>510</v>
      </c>
      <c r="D24" s="428">
        <v>1</v>
      </c>
      <c r="E24" s="428">
        <v>2006</v>
      </c>
      <c r="F24" s="428">
        <v>229.8</v>
      </c>
      <c r="G24" s="428">
        <v>229.8</v>
      </c>
      <c r="H24" s="434">
        <v>100</v>
      </c>
      <c r="I24" s="428">
        <v>0</v>
      </c>
      <c r="J24" s="428"/>
      <c r="K24" s="428"/>
      <c r="L24" s="428"/>
      <c r="M24" s="428"/>
      <c r="N24" s="428"/>
      <c r="O24" s="428"/>
    </row>
    <row r="25" spans="1:15">
      <c r="A25" s="120">
        <v>11</v>
      </c>
      <c r="B25" s="431" t="s">
        <v>516</v>
      </c>
      <c r="C25" s="428" t="s">
        <v>510</v>
      </c>
      <c r="D25" s="428">
        <v>1</v>
      </c>
      <c r="E25" s="428">
        <v>2006</v>
      </c>
      <c r="F25" s="428">
        <v>139.4</v>
      </c>
      <c r="G25" s="428">
        <v>139.4</v>
      </c>
      <c r="H25" s="434">
        <v>100</v>
      </c>
      <c r="I25" s="428">
        <v>0</v>
      </c>
      <c r="J25" s="428"/>
      <c r="K25" s="428"/>
      <c r="L25" s="428"/>
      <c r="M25" s="428"/>
      <c r="N25" s="428"/>
      <c r="O25" s="428"/>
    </row>
    <row r="26" spans="1:15">
      <c r="A26" s="120">
        <v>12</v>
      </c>
      <c r="B26" s="431" t="s">
        <v>520</v>
      </c>
      <c r="C26" s="428" t="s">
        <v>510</v>
      </c>
      <c r="D26" s="428">
        <v>2</v>
      </c>
      <c r="E26" s="428">
        <v>2006</v>
      </c>
      <c r="F26" s="428">
        <v>370.2</v>
      </c>
      <c r="G26" s="428">
        <v>370.2</v>
      </c>
      <c r="H26" s="434">
        <v>100</v>
      </c>
      <c r="I26" s="428">
        <v>0</v>
      </c>
      <c r="J26" s="428"/>
      <c r="K26" s="428"/>
      <c r="L26" s="428"/>
      <c r="M26" s="428"/>
      <c r="N26" s="428"/>
      <c r="O26" s="428"/>
    </row>
    <row r="27" spans="1:15" ht="27">
      <c r="A27" s="120">
        <v>13</v>
      </c>
      <c r="B27" s="431" t="s">
        <v>521</v>
      </c>
      <c r="C27" s="428" t="s">
        <v>510</v>
      </c>
      <c r="D27" s="428">
        <v>4</v>
      </c>
      <c r="E27" s="428">
        <v>2006</v>
      </c>
      <c r="F27" s="428">
        <v>941.2</v>
      </c>
      <c r="G27" s="428">
        <v>941.2</v>
      </c>
      <c r="H27" s="434">
        <v>100</v>
      </c>
      <c r="I27" s="428">
        <v>0</v>
      </c>
      <c r="J27" s="428"/>
      <c r="K27" s="428"/>
      <c r="L27" s="428"/>
      <c r="M27" s="428"/>
      <c r="N27" s="428"/>
      <c r="O27" s="428"/>
    </row>
    <row r="28" spans="1:15" ht="27">
      <c r="A28" s="120">
        <v>14</v>
      </c>
      <c r="B28" s="431" t="s">
        <v>522</v>
      </c>
      <c r="C28" s="428" t="s">
        <v>510</v>
      </c>
      <c r="D28" s="428">
        <v>2</v>
      </c>
      <c r="E28" s="428">
        <v>2006</v>
      </c>
      <c r="F28" s="428">
        <v>1270.8</v>
      </c>
      <c r="G28" s="428">
        <v>1270.8</v>
      </c>
      <c r="H28" s="434">
        <v>100</v>
      </c>
      <c r="I28" s="428">
        <v>0</v>
      </c>
      <c r="J28" s="428"/>
      <c r="K28" s="428"/>
      <c r="L28" s="428"/>
      <c r="M28" s="428"/>
      <c r="N28" s="428"/>
      <c r="O28" s="428"/>
    </row>
    <row r="29" spans="1:15">
      <c r="A29" s="120">
        <v>15</v>
      </c>
      <c r="B29" s="431" t="s">
        <v>523</v>
      </c>
      <c r="C29" s="428" t="s">
        <v>510</v>
      </c>
      <c r="D29" s="428">
        <v>1</v>
      </c>
      <c r="E29" s="428">
        <v>2006</v>
      </c>
      <c r="F29" s="428">
        <v>55.2</v>
      </c>
      <c r="G29" s="428">
        <v>55.2</v>
      </c>
      <c r="H29" s="434">
        <v>100</v>
      </c>
      <c r="I29" s="428">
        <v>0</v>
      </c>
      <c r="J29" s="428"/>
      <c r="K29" s="428"/>
      <c r="L29" s="428"/>
      <c r="M29" s="428"/>
      <c r="N29" s="428"/>
      <c r="O29" s="428"/>
    </row>
    <row r="30" spans="1:15">
      <c r="A30" s="120">
        <v>16</v>
      </c>
      <c r="B30" s="431" t="s">
        <v>524</v>
      </c>
      <c r="C30" s="428" t="s">
        <v>510</v>
      </c>
      <c r="D30" s="428">
        <v>4</v>
      </c>
      <c r="E30" s="428">
        <v>2006</v>
      </c>
      <c r="F30" s="428">
        <v>671.2</v>
      </c>
      <c r="G30" s="428">
        <v>671.2</v>
      </c>
      <c r="H30" s="434">
        <v>100</v>
      </c>
      <c r="I30" s="428">
        <v>0</v>
      </c>
      <c r="J30" s="428"/>
      <c r="K30" s="428"/>
      <c r="L30" s="428"/>
      <c r="M30" s="428"/>
      <c r="N30" s="428"/>
      <c r="O30" s="428"/>
    </row>
    <row r="31" spans="1:15" ht="27">
      <c r="A31" s="120">
        <v>17</v>
      </c>
      <c r="B31" s="431" t="s">
        <v>525</v>
      </c>
      <c r="C31" s="428" t="s">
        <v>510</v>
      </c>
      <c r="D31" s="428">
        <v>1</v>
      </c>
      <c r="E31" s="428">
        <v>2007</v>
      </c>
      <c r="F31" s="428">
        <v>626.4</v>
      </c>
      <c r="G31" s="428">
        <v>626.4</v>
      </c>
      <c r="H31" s="434">
        <v>100</v>
      </c>
      <c r="I31" s="428">
        <v>0</v>
      </c>
      <c r="J31" s="428"/>
      <c r="K31" s="428"/>
      <c r="L31" s="428"/>
      <c r="M31" s="428"/>
      <c r="N31" s="428"/>
      <c r="O31" s="428"/>
    </row>
    <row r="32" spans="1:15">
      <c r="A32" s="120">
        <v>18</v>
      </c>
      <c r="B32" s="431" t="s">
        <v>526</v>
      </c>
      <c r="C32" s="428" t="s">
        <v>510</v>
      </c>
      <c r="D32" s="428">
        <v>5</v>
      </c>
      <c r="E32" s="428">
        <v>2007</v>
      </c>
      <c r="F32" s="428">
        <v>833.40000000000009</v>
      </c>
      <c r="G32" s="428">
        <v>833.40000000000009</v>
      </c>
      <c r="H32" s="434">
        <v>100</v>
      </c>
      <c r="I32" s="428">
        <v>0</v>
      </c>
      <c r="J32" s="428"/>
      <c r="K32" s="428"/>
      <c r="L32" s="428"/>
      <c r="M32" s="428"/>
      <c r="N32" s="428"/>
      <c r="O32" s="428"/>
    </row>
    <row r="33" spans="1:15">
      <c r="A33" s="120">
        <v>19</v>
      </c>
      <c r="B33" s="431" t="s">
        <v>527</v>
      </c>
      <c r="C33" s="428" t="s">
        <v>510</v>
      </c>
      <c r="D33" s="428">
        <v>5</v>
      </c>
      <c r="E33" s="428">
        <v>2007</v>
      </c>
      <c r="F33" s="428">
        <v>505</v>
      </c>
      <c r="G33" s="428">
        <v>505</v>
      </c>
      <c r="H33" s="434">
        <v>100</v>
      </c>
      <c r="I33" s="428">
        <v>0</v>
      </c>
      <c r="J33" s="428"/>
      <c r="K33" s="428"/>
      <c r="L33" s="428"/>
      <c r="M33" s="428"/>
      <c r="N33" s="428"/>
      <c r="O33" s="428"/>
    </row>
    <row r="34" spans="1:15" ht="27">
      <c r="A34" s="120">
        <v>20</v>
      </c>
      <c r="B34" s="431" t="s">
        <v>528</v>
      </c>
      <c r="C34" s="428" t="s">
        <v>510</v>
      </c>
      <c r="D34" s="428">
        <v>1</v>
      </c>
      <c r="E34" s="428">
        <v>2008</v>
      </c>
      <c r="F34" s="428">
        <v>916</v>
      </c>
      <c r="G34" s="428">
        <v>916</v>
      </c>
      <c r="H34" s="434">
        <v>100</v>
      </c>
      <c r="I34" s="428">
        <v>0</v>
      </c>
      <c r="J34" s="428"/>
      <c r="K34" s="428"/>
      <c r="L34" s="428"/>
      <c r="M34" s="428"/>
      <c r="N34" s="428"/>
      <c r="O34" s="428"/>
    </row>
    <row r="35" spans="1:15" ht="27">
      <c r="A35" s="120">
        <v>21</v>
      </c>
      <c r="B35" s="431" t="s">
        <v>529</v>
      </c>
      <c r="C35" s="428" t="s">
        <v>510</v>
      </c>
      <c r="D35" s="428">
        <v>1</v>
      </c>
      <c r="E35" s="428">
        <v>2010</v>
      </c>
      <c r="F35" s="428">
        <v>160</v>
      </c>
      <c r="G35" s="428">
        <v>160</v>
      </c>
      <c r="H35" s="434">
        <v>100</v>
      </c>
      <c r="I35" s="428">
        <v>0</v>
      </c>
      <c r="J35" s="428"/>
      <c r="K35" s="428"/>
      <c r="L35" s="428"/>
      <c r="M35" s="428"/>
      <c r="N35" s="428"/>
      <c r="O35" s="428"/>
    </row>
    <row r="36" spans="1:15" ht="40.5">
      <c r="A36" s="120">
        <v>22</v>
      </c>
      <c r="B36" s="431" t="s">
        <v>530</v>
      </c>
      <c r="C36" s="428" t="s">
        <v>510</v>
      </c>
      <c r="D36" s="428">
        <v>1</v>
      </c>
      <c r="E36" s="428">
        <v>2010</v>
      </c>
      <c r="F36" s="428">
        <v>427</v>
      </c>
      <c r="G36" s="428">
        <v>427</v>
      </c>
      <c r="H36" s="434">
        <v>100</v>
      </c>
      <c r="I36" s="428">
        <v>0</v>
      </c>
      <c r="J36" s="428"/>
      <c r="K36" s="428"/>
      <c r="L36" s="428"/>
      <c r="M36" s="428"/>
      <c r="N36" s="428"/>
      <c r="O36" s="428"/>
    </row>
    <row r="37" spans="1:15" ht="27">
      <c r="A37" s="120">
        <v>23</v>
      </c>
      <c r="B37" s="431" t="s">
        <v>531</v>
      </c>
      <c r="C37" s="428" t="s">
        <v>510</v>
      </c>
      <c r="D37" s="428">
        <v>1</v>
      </c>
      <c r="E37" s="428">
        <v>2011</v>
      </c>
      <c r="F37" s="428">
        <v>58.494</v>
      </c>
      <c r="G37" s="428">
        <v>58.494</v>
      </c>
      <c r="H37" s="434">
        <v>100</v>
      </c>
      <c r="I37" s="428">
        <v>0</v>
      </c>
      <c r="J37" s="428"/>
      <c r="K37" s="428"/>
      <c r="L37" s="428"/>
      <c r="M37" s="428"/>
      <c r="N37" s="428"/>
      <c r="O37" s="428"/>
    </row>
    <row r="38" spans="1:15" ht="27">
      <c r="A38" s="120">
        <v>24</v>
      </c>
      <c r="B38" s="431" t="s">
        <v>532</v>
      </c>
      <c r="C38" s="428" t="s">
        <v>510</v>
      </c>
      <c r="D38" s="428">
        <v>3</v>
      </c>
      <c r="E38" s="428">
        <v>2011</v>
      </c>
      <c r="F38" s="428">
        <v>393.29999999999995</v>
      </c>
      <c r="G38" s="428">
        <v>393.29999999999995</v>
      </c>
      <c r="H38" s="434">
        <v>100</v>
      </c>
      <c r="I38" s="428">
        <v>0</v>
      </c>
      <c r="J38" s="428"/>
      <c r="K38" s="428"/>
      <c r="L38" s="428"/>
      <c r="M38" s="428"/>
      <c r="N38" s="428"/>
      <c r="O38" s="428"/>
    </row>
    <row r="39" spans="1:15">
      <c r="A39" s="120">
        <v>25</v>
      </c>
      <c r="B39" s="431" t="s">
        <v>533</v>
      </c>
      <c r="C39" s="428" t="s">
        <v>510</v>
      </c>
      <c r="D39" s="428">
        <v>1</v>
      </c>
      <c r="E39" s="428">
        <v>2004</v>
      </c>
      <c r="F39" s="428">
        <v>113</v>
      </c>
      <c r="G39" s="428">
        <v>113</v>
      </c>
      <c r="H39" s="434">
        <v>100</v>
      </c>
      <c r="I39" s="428">
        <v>0</v>
      </c>
      <c r="J39" s="428"/>
      <c r="K39" s="428"/>
      <c r="L39" s="428"/>
      <c r="M39" s="428"/>
      <c r="N39" s="428"/>
      <c r="O39" s="428"/>
    </row>
    <row r="40" spans="1:15">
      <c r="A40" s="120">
        <v>26</v>
      </c>
      <c r="B40" s="431" t="s">
        <v>534</v>
      </c>
      <c r="C40" s="428" t="s">
        <v>510</v>
      </c>
      <c r="D40" s="428">
        <v>1</v>
      </c>
      <c r="E40" s="428">
        <v>2004</v>
      </c>
      <c r="F40" s="428">
        <v>55.1</v>
      </c>
      <c r="G40" s="428">
        <v>55.1</v>
      </c>
      <c r="H40" s="434">
        <v>100</v>
      </c>
      <c r="I40" s="428">
        <v>0</v>
      </c>
      <c r="J40" s="428"/>
      <c r="K40" s="428"/>
      <c r="L40" s="428"/>
      <c r="M40" s="428"/>
      <c r="N40" s="428"/>
      <c r="O40" s="428"/>
    </row>
    <row r="41" spans="1:15">
      <c r="A41" s="120">
        <v>27</v>
      </c>
      <c r="B41" s="431" t="s">
        <v>535</v>
      </c>
      <c r="C41" s="428" t="s">
        <v>510</v>
      </c>
      <c r="D41" s="428">
        <v>1</v>
      </c>
      <c r="E41" s="428">
        <v>2004</v>
      </c>
      <c r="F41" s="428">
        <v>194.3</v>
      </c>
      <c r="G41" s="428">
        <v>194.3</v>
      </c>
      <c r="H41" s="434">
        <v>100</v>
      </c>
      <c r="I41" s="428">
        <v>0</v>
      </c>
      <c r="J41" s="428"/>
      <c r="K41" s="428"/>
      <c r="L41" s="428"/>
      <c r="M41" s="428"/>
      <c r="N41" s="428"/>
      <c r="O41" s="428"/>
    </row>
    <row r="42" spans="1:15">
      <c r="A42" s="120">
        <v>28</v>
      </c>
      <c r="B42" s="431" t="s">
        <v>536</v>
      </c>
      <c r="C42" s="428" t="s">
        <v>510</v>
      </c>
      <c r="D42" s="428">
        <v>1</v>
      </c>
      <c r="E42" s="428">
        <v>2004</v>
      </c>
      <c r="F42" s="428">
        <v>185.6</v>
      </c>
      <c r="G42" s="428">
        <v>185.6</v>
      </c>
      <c r="H42" s="434">
        <v>100</v>
      </c>
      <c r="I42" s="428">
        <v>0</v>
      </c>
      <c r="J42" s="428"/>
      <c r="K42" s="428"/>
      <c r="L42" s="428"/>
      <c r="M42" s="428"/>
      <c r="N42" s="428"/>
      <c r="O42" s="428"/>
    </row>
    <row r="43" spans="1:15" ht="27">
      <c r="A43" s="120">
        <v>29</v>
      </c>
      <c r="B43" s="431" t="s">
        <v>537</v>
      </c>
      <c r="C43" s="428" t="s">
        <v>510</v>
      </c>
      <c r="D43" s="428">
        <v>1</v>
      </c>
      <c r="E43" s="428">
        <v>2004</v>
      </c>
      <c r="F43" s="428">
        <v>26.5</v>
      </c>
      <c r="G43" s="428">
        <v>26.5</v>
      </c>
      <c r="H43" s="434">
        <v>100</v>
      </c>
      <c r="I43" s="428">
        <v>0</v>
      </c>
      <c r="J43" s="428"/>
      <c r="K43" s="428"/>
      <c r="L43" s="428"/>
      <c r="M43" s="428"/>
      <c r="N43" s="428"/>
      <c r="O43" s="428"/>
    </row>
    <row r="44" spans="1:15">
      <c r="A44" s="120">
        <v>30</v>
      </c>
      <c r="B44" s="431" t="s">
        <v>538</v>
      </c>
      <c r="C44" s="428" t="s">
        <v>510</v>
      </c>
      <c r="D44" s="428">
        <v>1</v>
      </c>
      <c r="E44" s="428">
        <v>2004</v>
      </c>
      <c r="F44" s="428">
        <v>53.7</v>
      </c>
      <c r="G44" s="428">
        <v>53.7</v>
      </c>
      <c r="H44" s="434">
        <v>100</v>
      </c>
      <c r="I44" s="428">
        <v>0</v>
      </c>
      <c r="J44" s="428"/>
      <c r="K44" s="428"/>
      <c r="L44" s="428"/>
      <c r="M44" s="428"/>
      <c r="N44" s="428"/>
      <c r="O44" s="428"/>
    </row>
    <row r="45" spans="1:15">
      <c r="A45" s="120">
        <v>31</v>
      </c>
      <c r="B45" s="431" t="s">
        <v>539</v>
      </c>
      <c r="C45" s="428" t="s">
        <v>510</v>
      </c>
      <c r="D45" s="428">
        <v>1</v>
      </c>
      <c r="E45" s="428">
        <v>2006</v>
      </c>
      <c r="F45" s="428">
        <v>337.5</v>
      </c>
      <c r="G45" s="428">
        <v>337.5</v>
      </c>
      <c r="H45" s="434">
        <v>100</v>
      </c>
      <c r="I45" s="428">
        <v>0</v>
      </c>
      <c r="J45" s="428"/>
      <c r="K45" s="428"/>
      <c r="L45" s="428"/>
      <c r="M45" s="428"/>
      <c r="N45" s="428"/>
      <c r="O45" s="428"/>
    </row>
    <row r="46" spans="1:15">
      <c r="A46" s="120">
        <v>32</v>
      </c>
      <c r="B46" s="431" t="s">
        <v>540</v>
      </c>
      <c r="C46" s="428" t="s">
        <v>510</v>
      </c>
      <c r="D46" s="428">
        <v>1</v>
      </c>
      <c r="E46" s="428">
        <v>2006</v>
      </c>
      <c r="F46" s="428">
        <v>55</v>
      </c>
      <c r="G46" s="428">
        <v>55</v>
      </c>
      <c r="H46" s="434">
        <v>100</v>
      </c>
      <c r="I46" s="428">
        <v>0</v>
      </c>
      <c r="J46" s="428"/>
      <c r="K46" s="428"/>
      <c r="L46" s="428"/>
      <c r="M46" s="428"/>
      <c r="N46" s="428"/>
      <c r="O46" s="428"/>
    </row>
    <row r="47" spans="1:15" ht="27">
      <c r="A47" s="120">
        <v>33</v>
      </c>
      <c r="B47" s="431" t="s">
        <v>541</v>
      </c>
      <c r="C47" s="428" t="s">
        <v>510</v>
      </c>
      <c r="D47" s="428">
        <v>1</v>
      </c>
      <c r="E47" s="428">
        <v>2006</v>
      </c>
      <c r="F47" s="428">
        <v>176</v>
      </c>
      <c r="G47" s="428">
        <v>176</v>
      </c>
      <c r="H47" s="434">
        <v>100</v>
      </c>
      <c r="I47" s="428">
        <v>0</v>
      </c>
      <c r="J47" s="428"/>
      <c r="K47" s="428"/>
      <c r="L47" s="428"/>
      <c r="M47" s="428"/>
      <c r="N47" s="428"/>
      <c r="O47" s="428"/>
    </row>
    <row r="48" spans="1:15" ht="27">
      <c r="A48" s="120">
        <v>34</v>
      </c>
      <c r="B48" s="431" t="s">
        <v>542</v>
      </c>
      <c r="C48" s="428" t="s">
        <v>510</v>
      </c>
      <c r="D48" s="428">
        <v>2</v>
      </c>
      <c r="E48" s="428">
        <v>2006</v>
      </c>
      <c r="F48" s="428">
        <v>337.5</v>
      </c>
      <c r="G48" s="428">
        <v>337.5</v>
      </c>
      <c r="H48" s="434">
        <v>100</v>
      </c>
      <c r="I48" s="428">
        <v>0</v>
      </c>
      <c r="J48" s="428"/>
      <c r="K48" s="428"/>
      <c r="L48" s="428"/>
      <c r="M48" s="428"/>
      <c r="N48" s="428"/>
      <c r="O48" s="428"/>
    </row>
    <row r="49" spans="1:15">
      <c r="A49" s="120">
        <v>35</v>
      </c>
      <c r="B49" s="431" t="s">
        <v>543</v>
      </c>
      <c r="C49" s="428" t="s">
        <v>510</v>
      </c>
      <c r="D49" s="428">
        <v>1</v>
      </c>
      <c r="E49" s="428">
        <v>2006</v>
      </c>
      <c r="F49" s="428">
        <v>99</v>
      </c>
      <c r="G49" s="428">
        <v>99</v>
      </c>
      <c r="H49" s="434">
        <v>100</v>
      </c>
      <c r="I49" s="428">
        <v>0</v>
      </c>
      <c r="J49" s="428"/>
      <c r="K49" s="428"/>
      <c r="L49" s="428"/>
      <c r="M49" s="428"/>
      <c r="N49" s="428"/>
      <c r="O49" s="428"/>
    </row>
    <row r="50" spans="1:15" ht="27">
      <c r="A50" s="120">
        <v>36</v>
      </c>
      <c r="B50" s="431" t="s">
        <v>544</v>
      </c>
      <c r="C50" s="428" t="s">
        <v>510</v>
      </c>
      <c r="D50" s="428">
        <v>1</v>
      </c>
      <c r="E50" s="428">
        <v>2006</v>
      </c>
      <c r="F50" s="428">
        <v>292.5</v>
      </c>
      <c r="G50" s="428">
        <v>292.5</v>
      </c>
      <c r="H50" s="434">
        <v>100</v>
      </c>
      <c r="I50" s="428">
        <v>0</v>
      </c>
      <c r="J50" s="428"/>
      <c r="K50" s="428"/>
      <c r="L50" s="428"/>
      <c r="M50" s="428"/>
      <c r="N50" s="428"/>
      <c r="O50" s="428"/>
    </row>
    <row r="51" spans="1:15">
      <c r="A51" s="120">
        <v>37</v>
      </c>
      <c r="B51" s="431" t="s">
        <v>545</v>
      </c>
      <c r="C51" s="428" t="s">
        <v>510</v>
      </c>
      <c r="D51" s="428">
        <v>1</v>
      </c>
      <c r="E51" s="428">
        <v>2007</v>
      </c>
      <c r="F51" s="428">
        <v>547.79999999999995</v>
      </c>
      <c r="G51" s="428">
        <v>547.79999999999995</v>
      </c>
      <c r="H51" s="434">
        <v>100</v>
      </c>
      <c r="I51" s="428">
        <v>0</v>
      </c>
      <c r="J51" s="428"/>
      <c r="K51" s="428"/>
      <c r="L51" s="428"/>
      <c r="M51" s="428"/>
      <c r="N51" s="428"/>
      <c r="O51" s="428"/>
    </row>
    <row r="52" spans="1:15">
      <c r="A52" s="120">
        <v>38</v>
      </c>
      <c r="B52" s="431" t="s">
        <v>546</v>
      </c>
      <c r="C52" s="428" t="s">
        <v>510</v>
      </c>
      <c r="D52" s="428">
        <v>2</v>
      </c>
      <c r="E52" s="428">
        <v>2007</v>
      </c>
      <c r="F52" s="428">
        <v>154</v>
      </c>
      <c r="G52" s="428">
        <v>154</v>
      </c>
      <c r="H52" s="434">
        <v>100</v>
      </c>
      <c r="I52" s="428">
        <v>0</v>
      </c>
      <c r="J52" s="428"/>
      <c r="K52" s="428"/>
      <c r="L52" s="428"/>
      <c r="M52" s="428"/>
      <c r="N52" s="428"/>
      <c r="O52" s="428"/>
    </row>
    <row r="53" spans="1:15">
      <c r="A53" s="120">
        <v>39</v>
      </c>
      <c r="B53" s="431" t="s">
        <v>547</v>
      </c>
      <c r="C53" s="428" t="s">
        <v>510</v>
      </c>
      <c r="D53" s="428">
        <v>2</v>
      </c>
      <c r="E53" s="428">
        <v>2007</v>
      </c>
      <c r="F53" s="428">
        <v>250.1</v>
      </c>
      <c r="G53" s="428">
        <v>250.1</v>
      </c>
      <c r="H53" s="434">
        <v>100</v>
      </c>
      <c r="I53" s="428">
        <v>0</v>
      </c>
      <c r="J53" s="428"/>
      <c r="K53" s="428"/>
      <c r="L53" s="428"/>
      <c r="M53" s="428"/>
      <c r="N53" s="428"/>
      <c r="O53" s="428"/>
    </row>
    <row r="54" spans="1:15" ht="27">
      <c r="A54" s="120">
        <v>40</v>
      </c>
      <c r="B54" s="431" t="s">
        <v>548</v>
      </c>
      <c r="C54" s="428" t="s">
        <v>510</v>
      </c>
      <c r="D54" s="428">
        <v>9</v>
      </c>
      <c r="E54" s="428">
        <v>2007</v>
      </c>
      <c r="F54" s="428">
        <v>2246.3999999999996</v>
      </c>
      <c r="G54" s="428">
        <v>2246.3999999999996</v>
      </c>
      <c r="H54" s="434">
        <v>100</v>
      </c>
      <c r="I54" s="428">
        <v>0</v>
      </c>
      <c r="J54" s="428"/>
      <c r="K54" s="428"/>
      <c r="L54" s="428"/>
      <c r="M54" s="428"/>
      <c r="N54" s="428"/>
      <c r="O54" s="428"/>
    </row>
    <row r="55" spans="1:15" ht="27">
      <c r="A55" s="120">
        <v>41</v>
      </c>
      <c r="B55" s="431" t="s">
        <v>549</v>
      </c>
      <c r="C55" s="428" t="s">
        <v>510</v>
      </c>
      <c r="D55" s="428">
        <v>2</v>
      </c>
      <c r="E55" s="428">
        <v>2007</v>
      </c>
      <c r="F55" s="428">
        <v>576</v>
      </c>
      <c r="G55" s="428">
        <v>576</v>
      </c>
      <c r="H55" s="434">
        <v>100</v>
      </c>
      <c r="I55" s="428">
        <v>0</v>
      </c>
      <c r="J55" s="428"/>
      <c r="K55" s="428"/>
      <c r="L55" s="428"/>
      <c r="M55" s="428"/>
      <c r="N55" s="428"/>
      <c r="O55" s="428"/>
    </row>
    <row r="56" spans="1:15" ht="27">
      <c r="A56" s="120">
        <v>42</v>
      </c>
      <c r="B56" s="431" t="s">
        <v>550</v>
      </c>
      <c r="C56" s="428" t="s">
        <v>510</v>
      </c>
      <c r="D56" s="428">
        <v>2</v>
      </c>
      <c r="E56" s="428">
        <v>2007</v>
      </c>
      <c r="F56" s="428">
        <v>237.8</v>
      </c>
      <c r="G56" s="428">
        <v>237.8</v>
      </c>
      <c r="H56" s="434">
        <v>100</v>
      </c>
      <c r="I56" s="428">
        <v>0</v>
      </c>
      <c r="J56" s="428"/>
      <c r="K56" s="428"/>
      <c r="L56" s="428"/>
      <c r="M56" s="428"/>
      <c r="N56" s="428"/>
      <c r="O56" s="428"/>
    </row>
    <row r="57" spans="1:15" ht="27">
      <c r="A57" s="120">
        <v>43</v>
      </c>
      <c r="B57" s="431" t="s">
        <v>551</v>
      </c>
      <c r="C57" s="428" t="s">
        <v>510</v>
      </c>
      <c r="D57" s="428">
        <v>1</v>
      </c>
      <c r="E57" s="428">
        <v>2007</v>
      </c>
      <c r="F57" s="428">
        <v>850</v>
      </c>
      <c r="G57" s="428">
        <v>850</v>
      </c>
      <c r="H57" s="434">
        <v>100</v>
      </c>
      <c r="I57" s="428">
        <v>0</v>
      </c>
      <c r="J57" s="428"/>
      <c r="K57" s="428"/>
      <c r="L57" s="428"/>
      <c r="M57" s="428"/>
      <c r="N57" s="428"/>
      <c r="O57" s="428"/>
    </row>
    <row r="58" spans="1:15">
      <c r="A58" s="120">
        <v>44</v>
      </c>
      <c r="B58" s="431" t="s">
        <v>552</v>
      </c>
      <c r="C58" s="428" t="s">
        <v>510</v>
      </c>
      <c r="D58" s="428">
        <v>1</v>
      </c>
      <c r="E58" s="428">
        <v>2008</v>
      </c>
      <c r="F58" s="428">
        <v>45.45</v>
      </c>
      <c r="G58" s="428">
        <v>45.45</v>
      </c>
      <c r="H58" s="434">
        <v>100</v>
      </c>
      <c r="I58" s="428">
        <v>0</v>
      </c>
      <c r="J58" s="428"/>
      <c r="K58" s="428"/>
      <c r="L58" s="428"/>
      <c r="M58" s="428"/>
      <c r="N58" s="428"/>
      <c r="O58" s="428"/>
    </row>
    <row r="59" spans="1:15" ht="27">
      <c r="A59" s="120">
        <v>45</v>
      </c>
      <c r="B59" s="431" t="s">
        <v>553</v>
      </c>
      <c r="C59" s="428" t="s">
        <v>510</v>
      </c>
      <c r="D59" s="428">
        <v>1</v>
      </c>
      <c r="E59" s="428">
        <v>2010</v>
      </c>
      <c r="F59" s="428">
        <v>142.6</v>
      </c>
      <c r="G59" s="428">
        <v>142.6</v>
      </c>
      <c r="H59" s="434">
        <v>100</v>
      </c>
      <c r="I59" s="428">
        <v>0</v>
      </c>
      <c r="J59" s="428"/>
      <c r="K59" s="428"/>
      <c r="L59" s="428"/>
      <c r="M59" s="428"/>
      <c r="N59" s="428"/>
      <c r="O59" s="428"/>
    </row>
    <row r="60" spans="1:15" ht="27">
      <c r="A60" s="120">
        <v>46</v>
      </c>
      <c r="B60" s="431" t="s">
        <v>554</v>
      </c>
      <c r="C60" s="428" t="s">
        <v>510</v>
      </c>
      <c r="D60" s="428">
        <v>1</v>
      </c>
      <c r="E60" s="428">
        <v>2010</v>
      </c>
      <c r="F60" s="428">
        <v>106</v>
      </c>
      <c r="G60" s="428">
        <v>106</v>
      </c>
      <c r="H60" s="434">
        <v>100</v>
      </c>
      <c r="I60" s="428">
        <v>0</v>
      </c>
      <c r="J60" s="428"/>
      <c r="K60" s="428"/>
      <c r="L60" s="428"/>
      <c r="M60" s="428"/>
      <c r="N60" s="428"/>
      <c r="O60" s="428"/>
    </row>
    <row r="61" spans="1:15" ht="27">
      <c r="A61" s="120">
        <v>47</v>
      </c>
      <c r="B61" s="431" t="s">
        <v>555</v>
      </c>
      <c r="C61" s="428" t="s">
        <v>510</v>
      </c>
      <c r="D61" s="428">
        <v>1</v>
      </c>
      <c r="E61" s="428">
        <v>2011</v>
      </c>
      <c r="F61" s="435">
        <v>223.09399999999999</v>
      </c>
      <c r="G61" s="435">
        <v>223.09399999999999</v>
      </c>
      <c r="H61" s="434">
        <v>100</v>
      </c>
      <c r="I61" s="428">
        <v>0</v>
      </c>
      <c r="J61" s="428"/>
      <c r="K61" s="428"/>
      <c r="L61" s="428"/>
      <c r="M61" s="428"/>
      <c r="N61" s="428"/>
      <c r="O61" s="428"/>
    </row>
    <row r="62" spans="1:15" ht="27">
      <c r="A62" s="120">
        <v>48</v>
      </c>
      <c r="B62" s="431" t="s">
        <v>556</v>
      </c>
      <c r="C62" s="428" t="s">
        <v>510</v>
      </c>
      <c r="D62" s="428">
        <v>1</v>
      </c>
      <c r="E62" s="428">
        <v>2011</v>
      </c>
      <c r="F62" s="428">
        <v>58.591000000000001</v>
      </c>
      <c r="G62" s="428">
        <v>58.591000000000001</v>
      </c>
      <c r="H62" s="434">
        <v>100</v>
      </c>
      <c r="I62" s="428">
        <v>0</v>
      </c>
      <c r="J62" s="428"/>
      <c r="K62" s="428"/>
      <c r="L62" s="428"/>
      <c r="M62" s="428"/>
      <c r="N62" s="428"/>
      <c r="O62" s="428"/>
    </row>
    <row r="63" spans="1:15" ht="27">
      <c r="A63" s="120">
        <v>49</v>
      </c>
      <c r="B63" s="431" t="s">
        <v>532</v>
      </c>
      <c r="C63" s="428" t="s">
        <v>510</v>
      </c>
      <c r="D63" s="428">
        <v>1</v>
      </c>
      <c r="E63" s="428">
        <v>2011</v>
      </c>
      <c r="F63" s="428">
        <v>131.1</v>
      </c>
      <c r="G63" s="428">
        <v>131.1</v>
      </c>
      <c r="H63" s="434">
        <v>100</v>
      </c>
      <c r="I63" s="428">
        <v>0</v>
      </c>
      <c r="J63" s="428"/>
      <c r="K63" s="428"/>
      <c r="L63" s="428"/>
      <c r="M63" s="428"/>
      <c r="N63" s="428"/>
      <c r="O63" s="428"/>
    </row>
    <row r="64" spans="1:15" ht="27">
      <c r="A64" s="120">
        <v>50</v>
      </c>
      <c r="B64" s="431" t="s">
        <v>557</v>
      </c>
      <c r="C64" s="428" t="s">
        <v>510</v>
      </c>
      <c r="D64" s="428">
        <v>4</v>
      </c>
      <c r="E64" s="428">
        <v>2011</v>
      </c>
      <c r="F64" s="428">
        <v>178.32</v>
      </c>
      <c r="G64" s="428">
        <v>178.32</v>
      </c>
      <c r="H64" s="434">
        <v>100</v>
      </c>
      <c r="I64" s="428">
        <v>0</v>
      </c>
      <c r="J64" s="428"/>
      <c r="K64" s="428"/>
      <c r="L64" s="428"/>
      <c r="M64" s="428"/>
      <c r="N64" s="428"/>
      <c r="O64" s="428"/>
    </row>
    <row r="65" spans="1:15" ht="40.5">
      <c r="A65" s="120">
        <v>51</v>
      </c>
      <c r="B65" s="431" t="s">
        <v>558</v>
      </c>
      <c r="C65" s="428" t="s">
        <v>510</v>
      </c>
      <c r="D65" s="428">
        <v>2</v>
      </c>
      <c r="E65" s="428">
        <v>2011</v>
      </c>
      <c r="F65" s="428">
        <v>189.6</v>
      </c>
      <c r="G65" s="428">
        <v>189.6</v>
      </c>
      <c r="H65" s="434">
        <v>100</v>
      </c>
      <c r="I65" s="428">
        <v>0</v>
      </c>
      <c r="J65" s="428"/>
      <c r="K65" s="428"/>
      <c r="L65" s="428"/>
      <c r="M65" s="428"/>
      <c r="N65" s="428"/>
      <c r="O65" s="428"/>
    </row>
    <row r="66" spans="1:15" ht="27">
      <c r="A66" s="120">
        <v>52</v>
      </c>
      <c r="B66" s="431" t="s">
        <v>559</v>
      </c>
      <c r="C66" s="428" t="s">
        <v>510</v>
      </c>
      <c r="D66" s="428">
        <v>12</v>
      </c>
      <c r="E66" s="428">
        <v>2013</v>
      </c>
      <c r="F66" s="428">
        <v>1663.1999999999996</v>
      </c>
      <c r="G66" s="428">
        <v>1663.1999999999996</v>
      </c>
      <c r="H66" s="434">
        <v>100</v>
      </c>
      <c r="I66" s="428">
        <v>0</v>
      </c>
      <c r="J66" s="428"/>
      <c r="K66" s="428"/>
      <c r="L66" s="428"/>
      <c r="M66" s="428"/>
      <c r="N66" s="428"/>
      <c r="O66" s="428"/>
    </row>
    <row r="67" spans="1:15">
      <c r="A67" s="120">
        <v>53</v>
      </c>
      <c r="B67" s="431" t="s">
        <v>560</v>
      </c>
      <c r="C67" s="428" t="s">
        <v>510</v>
      </c>
      <c r="D67" s="428">
        <v>3</v>
      </c>
      <c r="E67" s="428">
        <v>2013</v>
      </c>
      <c r="F67" s="428">
        <v>131.39999999999998</v>
      </c>
      <c r="G67" s="428">
        <v>131.39999999999998</v>
      </c>
      <c r="H67" s="434">
        <v>100</v>
      </c>
      <c r="I67" s="428">
        <v>0</v>
      </c>
      <c r="J67" s="428"/>
      <c r="K67" s="428"/>
      <c r="L67" s="428"/>
      <c r="M67" s="428"/>
      <c r="N67" s="428"/>
      <c r="O67" s="428"/>
    </row>
    <row r="68" spans="1:15">
      <c r="A68" s="120">
        <v>54</v>
      </c>
      <c r="B68" s="431" t="s">
        <v>561</v>
      </c>
      <c r="C68" s="428" t="s">
        <v>510</v>
      </c>
      <c r="D68" s="428">
        <v>12</v>
      </c>
      <c r="E68" s="428">
        <v>2012</v>
      </c>
      <c r="F68" s="435">
        <v>2033.3319999999997</v>
      </c>
      <c r="G68" s="435">
        <v>2033.3319999999997</v>
      </c>
      <c r="H68" s="434">
        <v>100</v>
      </c>
      <c r="I68" s="428">
        <v>0</v>
      </c>
      <c r="J68" s="428"/>
      <c r="K68" s="428"/>
      <c r="L68" s="428"/>
      <c r="M68" s="428"/>
      <c r="N68" s="428"/>
      <c r="O68" s="428"/>
    </row>
    <row r="69" spans="1:15">
      <c r="A69" s="120">
        <v>55</v>
      </c>
      <c r="B69" s="431" t="s">
        <v>562</v>
      </c>
      <c r="C69" s="428" t="s">
        <v>510</v>
      </c>
      <c r="D69" s="428">
        <v>12</v>
      </c>
      <c r="E69" s="428">
        <v>2012</v>
      </c>
      <c r="F69" s="435">
        <v>551.51599999999985</v>
      </c>
      <c r="G69" s="435">
        <v>551.51599999999985</v>
      </c>
      <c r="H69" s="434">
        <v>100</v>
      </c>
      <c r="I69" s="428">
        <v>0</v>
      </c>
      <c r="J69" s="428"/>
      <c r="K69" s="428"/>
      <c r="L69" s="428"/>
      <c r="M69" s="428"/>
      <c r="N69" s="428"/>
      <c r="O69" s="428"/>
    </row>
    <row r="70" spans="1:15" ht="27">
      <c r="A70" s="120">
        <v>56</v>
      </c>
      <c r="B70" s="431" t="s">
        <v>563</v>
      </c>
      <c r="C70" s="428" t="s">
        <v>510</v>
      </c>
      <c r="D70" s="428">
        <v>6</v>
      </c>
      <c r="E70" s="428">
        <v>2012</v>
      </c>
      <c r="F70" s="435">
        <v>193.14400000000001</v>
      </c>
      <c r="G70" s="435">
        <v>193.14400000000001</v>
      </c>
      <c r="H70" s="434">
        <v>100</v>
      </c>
      <c r="I70" s="428">
        <v>0</v>
      </c>
      <c r="J70" s="428"/>
      <c r="K70" s="428"/>
      <c r="L70" s="428"/>
      <c r="M70" s="428"/>
      <c r="N70" s="428"/>
      <c r="O70" s="428"/>
    </row>
    <row r="71" spans="1:15">
      <c r="A71" s="120">
        <v>57</v>
      </c>
      <c r="B71" s="431" t="s">
        <v>564</v>
      </c>
      <c r="C71" s="428" t="s">
        <v>510</v>
      </c>
      <c r="D71" s="428">
        <v>6</v>
      </c>
      <c r="E71" s="428">
        <v>2012</v>
      </c>
      <c r="F71" s="435">
        <v>1068.163</v>
      </c>
      <c r="G71" s="435">
        <v>1068.163</v>
      </c>
      <c r="H71" s="434">
        <v>100</v>
      </c>
      <c r="I71" s="428">
        <v>0</v>
      </c>
      <c r="J71" s="428"/>
      <c r="K71" s="428"/>
      <c r="L71" s="428"/>
      <c r="M71" s="428"/>
      <c r="N71" s="428"/>
      <c r="O71" s="428"/>
    </row>
    <row r="72" spans="1:15">
      <c r="A72" s="120">
        <v>58</v>
      </c>
      <c r="B72" s="431" t="s">
        <v>565</v>
      </c>
      <c r="C72" s="428" t="s">
        <v>510</v>
      </c>
      <c r="D72" s="428">
        <v>12</v>
      </c>
      <c r="E72" s="428">
        <v>2012</v>
      </c>
      <c r="F72" s="435">
        <v>488.54899999999992</v>
      </c>
      <c r="G72" s="435">
        <v>488.54899999999992</v>
      </c>
      <c r="H72" s="434">
        <v>100</v>
      </c>
      <c r="I72" s="428">
        <v>0</v>
      </c>
      <c r="J72" s="428"/>
      <c r="K72" s="428"/>
      <c r="L72" s="428"/>
      <c r="M72" s="428"/>
      <c r="N72" s="428"/>
      <c r="O72" s="428"/>
    </row>
    <row r="73" spans="1:15" ht="27">
      <c r="A73" s="120">
        <v>59</v>
      </c>
      <c r="B73" s="431" t="s">
        <v>566</v>
      </c>
      <c r="C73" s="428" t="s">
        <v>510</v>
      </c>
      <c r="D73" s="428">
        <v>1</v>
      </c>
      <c r="E73" s="428">
        <v>2014</v>
      </c>
      <c r="F73" s="428">
        <v>243</v>
      </c>
      <c r="G73" s="428">
        <v>243</v>
      </c>
      <c r="H73" s="434">
        <v>100</v>
      </c>
      <c r="I73" s="428">
        <v>0</v>
      </c>
      <c r="J73" s="428"/>
      <c r="K73" s="428"/>
      <c r="L73" s="428"/>
      <c r="M73" s="428"/>
      <c r="N73" s="428"/>
      <c r="O73" s="428"/>
    </row>
    <row r="74" spans="1:15" ht="27">
      <c r="A74" s="120">
        <v>60</v>
      </c>
      <c r="B74" s="431" t="s">
        <v>567</v>
      </c>
      <c r="C74" s="428" t="s">
        <v>510</v>
      </c>
      <c r="D74" s="428">
        <v>9</v>
      </c>
      <c r="E74" s="428">
        <v>2014</v>
      </c>
      <c r="F74" s="428">
        <v>1331.1</v>
      </c>
      <c r="G74" s="428">
        <v>1331.1</v>
      </c>
      <c r="H74" s="434">
        <v>100</v>
      </c>
      <c r="I74" s="428">
        <v>0</v>
      </c>
      <c r="J74" s="428"/>
      <c r="K74" s="428"/>
      <c r="L74" s="428"/>
      <c r="M74" s="428"/>
      <c r="N74" s="428"/>
      <c r="O74" s="428"/>
    </row>
    <row r="75" spans="1:15">
      <c r="A75" s="120">
        <v>61</v>
      </c>
      <c r="B75" s="431" t="s">
        <v>568</v>
      </c>
      <c r="C75" s="428" t="s">
        <v>510</v>
      </c>
      <c r="D75" s="428">
        <v>9</v>
      </c>
      <c r="E75" s="428">
        <v>2014</v>
      </c>
      <c r="F75" s="428">
        <v>394.20000000000005</v>
      </c>
      <c r="G75" s="428">
        <v>394.20000000000005</v>
      </c>
      <c r="H75" s="434">
        <v>100</v>
      </c>
      <c r="I75" s="428">
        <v>0</v>
      </c>
      <c r="J75" s="428"/>
      <c r="K75" s="428"/>
      <c r="L75" s="428"/>
      <c r="M75" s="428"/>
      <c r="N75" s="428"/>
      <c r="O75" s="428"/>
    </row>
    <row r="76" spans="1:15">
      <c r="A76" s="120">
        <v>62</v>
      </c>
      <c r="B76" s="431" t="s">
        <v>569</v>
      </c>
      <c r="C76" s="428" t="s">
        <v>510</v>
      </c>
      <c r="D76" s="428">
        <v>1</v>
      </c>
      <c r="E76" s="428">
        <v>2014</v>
      </c>
      <c r="F76" s="428">
        <v>307</v>
      </c>
      <c r="G76" s="428">
        <v>307</v>
      </c>
      <c r="H76" s="434">
        <v>100</v>
      </c>
      <c r="I76" s="428">
        <v>0</v>
      </c>
      <c r="J76" s="428"/>
      <c r="K76" s="428"/>
      <c r="L76" s="428"/>
      <c r="M76" s="428"/>
      <c r="N76" s="428"/>
      <c r="O76" s="428"/>
    </row>
    <row r="77" spans="1:15" ht="27">
      <c r="A77" s="120">
        <v>63</v>
      </c>
      <c r="B77" s="431" t="s">
        <v>570</v>
      </c>
      <c r="C77" s="428" t="s">
        <v>510</v>
      </c>
      <c r="D77" s="428">
        <v>1</v>
      </c>
      <c r="E77" s="428">
        <v>2014</v>
      </c>
      <c r="F77" s="428">
        <v>100</v>
      </c>
      <c r="G77" s="428">
        <v>100</v>
      </c>
      <c r="H77" s="434">
        <v>100</v>
      </c>
      <c r="I77" s="428">
        <v>0</v>
      </c>
      <c r="J77" s="428"/>
      <c r="K77" s="428"/>
      <c r="L77" s="428"/>
      <c r="M77" s="428"/>
      <c r="N77" s="428"/>
      <c r="O77" s="428"/>
    </row>
    <row r="78" spans="1:15" ht="27">
      <c r="A78" s="120">
        <v>64</v>
      </c>
      <c r="B78" s="431" t="s">
        <v>571</v>
      </c>
      <c r="C78" s="428" t="s">
        <v>510</v>
      </c>
      <c r="D78" s="428">
        <v>1</v>
      </c>
      <c r="E78" s="428">
        <v>2014</v>
      </c>
      <c r="F78" s="428">
        <v>890</v>
      </c>
      <c r="G78" s="428">
        <v>890</v>
      </c>
      <c r="H78" s="434">
        <v>100</v>
      </c>
      <c r="I78" s="428">
        <v>0</v>
      </c>
      <c r="J78" s="428"/>
      <c r="K78" s="428"/>
      <c r="L78" s="428"/>
      <c r="M78" s="428"/>
      <c r="N78" s="428"/>
      <c r="O78" s="428"/>
    </row>
    <row r="79" spans="1:15" ht="27">
      <c r="A79" s="120">
        <v>65</v>
      </c>
      <c r="B79" s="431" t="s">
        <v>572</v>
      </c>
      <c r="C79" s="428" t="s">
        <v>510</v>
      </c>
      <c r="D79" s="428">
        <v>2</v>
      </c>
      <c r="E79" s="428">
        <v>2015</v>
      </c>
      <c r="F79" s="428">
        <v>200</v>
      </c>
      <c r="G79" s="428">
        <v>200</v>
      </c>
      <c r="H79" s="434">
        <v>100</v>
      </c>
      <c r="I79" s="428">
        <v>0</v>
      </c>
      <c r="J79" s="428"/>
      <c r="K79" s="428"/>
      <c r="L79" s="428"/>
      <c r="M79" s="428"/>
      <c r="N79" s="428"/>
      <c r="O79" s="428"/>
    </row>
    <row r="80" spans="1:15" ht="27">
      <c r="A80" s="120">
        <v>66</v>
      </c>
      <c r="B80" s="431" t="s">
        <v>573</v>
      </c>
      <c r="C80" s="428" t="s">
        <v>510</v>
      </c>
      <c r="D80" s="428">
        <v>1</v>
      </c>
      <c r="E80" s="428">
        <v>2010</v>
      </c>
      <c r="F80" s="428">
        <v>151</v>
      </c>
      <c r="G80" s="428">
        <v>151</v>
      </c>
      <c r="H80" s="434">
        <v>100</v>
      </c>
      <c r="I80" s="428">
        <v>0</v>
      </c>
      <c r="J80" s="428"/>
      <c r="K80" s="428"/>
      <c r="L80" s="428"/>
      <c r="M80" s="428"/>
      <c r="N80" s="428"/>
      <c r="O80" s="428"/>
    </row>
    <row r="81" spans="1:15">
      <c r="A81" s="120">
        <v>67</v>
      </c>
      <c r="B81" s="431" t="s">
        <v>574</v>
      </c>
      <c r="C81" s="428" t="s">
        <v>510</v>
      </c>
      <c r="D81" s="428">
        <v>1</v>
      </c>
      <c r="E81" s="428">
        <v>2010</v>
      </c>
      <c r="F81" s="428">
        <v>84</v>
      </c>
      <c r="G81" s="428">
        <v>84</v>
      </c>
      <c r="H81" s="434">
        <v>100</v>
      </c>
      <c r="I81" s="428">
        <v>0</v>
      </c>
      <c r="J81" s="428"/>
      <c r="K81" s="428"/>
      <c r="L81" s="428"/>
      <c r="M81" s="428"/>
      <c r="N81" s="428"/>
      <c r="O81" s="428"/>
    </row>
    <row r="82" spans="1:15" ht="27">
      <c r="A82" s="120">
        <v>68</v>
      </c>
      <c r="B82" s="431" t="s">
        <v>575</v>
      </c>
      <c r="C82" s="428" t="s">
        <v>510</v>
      </c>
      <c r="D82" s="428">
        <v>1</v>
      </c>
      <c r="E82" s="428">
        <v>2011</v>
      </c>
      <c r="F82" s="428">
        <v>38</v>
      </c>
      <c r="G82" s="428">
        <v>38</v>
      </c>
      <c r="H82" s="434">
        <v>100</v>
      </c>
      <c r="I82" s="428">
        <v>0</v>
      </c>
      <c r="J82" s="428"/>
      <c r="K82" s="428"/>
      <c r="L82" s="428"/>
      <c r="M82" s="428"/>
      <c r="N82" s="428"/>
      <c r="O82" s="428"/>
    </row>
    <row r="83" spans="1:15" ht="27">
      <c r="A83" s="120">
        <v>69</v>
      </c>
      <c r="B83" s="431" t="s">
        <v>576</v>
      </c>
      <c r="C83" s="428" t="s">
        <v>510</v>
      </c>
      <c r="D83" s="428">
        <v>1</v>
      </c>
      <c r="E83" s="428">
        <v>2011</v>
      </c>
      <c r="F83" s="428">
        <v>148</v>
      </c>
      <c r="G83" s="428">
        <v>148</v>
      </c>
      <c r="H83" s="434">
        <v>100</v>
      </c>
      <c r="I83" s="428">
        <v>0</v>
      </c>
      <c r="J83" s="428"/>
      <c r="K83" s="428"/>
      <c r="L83" s="428"/>
      <c r="M83" s="428"/>
      <c r="N83" s="428"/>
      <c r="O83" s="428"/>
    </row>
    <row r="84" spans="1:15">
      <c r="A84" s="120">
        <v>70</v>
      </c>
      <c r="B84" s="431" t="s">
        <v>577</v>
      </c>
      <c r="C84" s="428" t="s">
        <v>510</v>
      </c>
      <c r="D84" s="428">
        <v>1</v>
      </c>
      <c r="E84" s="428">
        <v>2013</v>
      </c>
      <c r="F84" s="428">
        <v>33</v>
      </c>
      <c r="G84" s="428">
        <v>29.7</v>
      </c>
      <c r="H84" s="434">
        <v>90</v>
      </c>
      <c r="I84" s="428">
        <v>3.3000000000000007</v>
      </c>
      <c r="J84" s="428"/>
      <c r="K84" s="428"/>
      <c r="L84" s="428"/>
      <c r="M84" s="428"/>
      <c r="N84" s="428"/>
      <c r="O84" s="428"/>
    </row>
    <row r="85" spans="1:15" ht="27">
      <c r="A85" s="120">
        <v>71</v>
      </c>
      <c r="B85" s="431" t="s">
        <v>578</v>
      </c>
      <c r="C85" s="428" t="s">
        <v>510</v>
      </c>
      <c r="D85" s="428">
        <v>1</v>
      </c>
      <c r="E85" s="428">
        <v>2013</v>
      </c>
      <c r="F85" s="428">
        <v>62</v>
      </c>
      <c r="G85" s="428">
        <v>55.8</v>
      </c>
      <c r="H85" s="434">
        <v>90</v>
      </c>
      <c r="I85" s="428">
        <v>6.2000000000000028</v>
      </c>
      <c r="J85" s="428"/>
      <c r="K85" s="428"/>
      <c r="L85" s="428"/>
      <c r="M85" s="428"/>
      <c r="N85" s="428"/>
      <c r="O85" s="428"/>
    </row>
    <row r="86" spans="1:15" ht="40.5">
      <c r="A86" s="120">
        <v>72</v>
      </c>
      <c r="B86" s="431" t="s">
        <v>579</v>
      </c>
      <c r="C86" s="428" t="s">
        <v>510</v>
      </c>
      <c r="D86" s="428">
        <v>1</v>
      </c>
      <c r="E86" s="428">
        <v>2014</v>
      </c>
      <c r="F86" s="428">
        <v>55</v>
      </c>
      <c r="G86" s="428">
        <v>41.25</v>
      </c>
      <c r="H86" s="434">
        <v>75</v>
      </c>
      <c r="I86" s="428">
        <v>13.75</v>
      </c>
      <c r="J86" s="428"/>
      <c r="K86" s="428"/>
      <c r="L86" s="428"/>
      <c r="M86" s="428"/>
      <c r="N86" s="428"/>
      <c r="O86" s="428"/>
    </row>
    <row r="87" spans="1:15" ht="27">
      <c r="A87" s="120">
        <v>73</v>
      </c>
      <c r="B87" s="431" t="s">
        <v>580</v>
      </c>
      <c r="C87" s="428" t="s">
        <v>510</v>
      </c>
      <c r="D87" s="428">
        <v>1</v>
      </c>
      <c r="E87" s="428">
        <v>2013</v>
      </c>
      <c r="F87" s="428">
        <v>170</v>
      </c>
      <c r="G87" s="428">
        <v>153</v>
      </c>
      <c r="H87" s="434">
        <v>90</v>
      </c>
      <c r="I87" s="428">
        <v>17</v>
      </c>
      <c r="J87" s="428"/>
      <c r="K87" s="428"/>
      <c r="L87" s="428"/>
      <c r="M87" s="428"/>
      <c r="N87" s="428"/>
      <c r="O87" s="428"/>
    </row>
    <row r="88" spans="1:15" ht="27">
      <c r="A88" s="120">
        <v>74</v>
      </c>
      <c r="B88" s="431" t="s">
        <v>581</v>
      </c>
      <c r="C88" s="428" t="s">
        <v>510</v>
      </c>
      <c r="D88" s="428">
        <v>1</v>
      </c>
      <c r="E88" s="428">
        <v>2013</v>
      </c>
      <c r="F88" s="435">
        <v>1153.95</v>
      </c>
      <c r="G88" s="428">
        <v>1038.5550000000001</v>
      </c>
      <c r="H88" s="434">
        <v>90</v>
      </c>
      <c r="I88" s="428">
        <v>115.39499999999998</v>
      </c>
      <c r="J88" s="428"/>
      <c r="K88" s="428"/>
      <c r="L88" s="428"/>
      <c r="M88" s="428"/>
      <c r="N88" s="428"/>
      <c r="O88" s="428"/>
    </row>
    <row r="89" spans="1:15">
      <c r="A89" s="120">
        <v>75</v>
      </c>
      <c r="B89" s="431" t="s">
        <v>582</v>
      </c>
      <c r="C89" s="428" t="s">
        <v>510</v>
      </c>
      <c r="D89" s="428">
        <v>1</v>
      </c>
      <c r="E89" s="428">
        <v>2014</v>
      </c>
      <c r="F89" s="435">
        <v>238.99950000000001</v>
      </c>
      <c r="G89" s="428">
        <v>179.24962500000001</v>
      </c>
      <c r="H89" s="434">
        <v>75</v>
      </c>
      <c r="I89" s="428">
        <v>59.749875000000003</v>
      </c>
      <c r="J89" s="428"/>
      <c r="K89" s="428"/>
      <c r="L89" s="428"/>
      <c r="M89" s="428"/>
      <c r="N89" s="428"/>
      <c r="O89" s="428"/>
    </row>
    <row r="90" spans="1:15">
      <c r="A90" s="120">
        <v>76</v>
      </c>
      <c r="B90" s="431" t="s">
        <v>583</v>
      </c>
      <c r="C90" s="428" t="s">
        <v>510</v>
      </c>
      <c r="D90" s="428">
        <v>1</v>
      </c>
      <c r="E90" s="428">
        <v>2014</v>
      </c>
      <c r="F90" s="435">
        <v>238.99950000000001</v>
      </c>
      <c r="G90" s="428">
        <v>179.24962500000001</v>
      </c>
      <c r="H90" s="434">
        <v>75</v>
      </c>
      <c r="I90" s="428">
        <v>59.749875000000003</v>
      </c>
      <c r="J90" s="428"/>
      <c r="K90" s="428"/>
      <c r="L90" s="428"/>
      <c r="M90" s="428"/>
      <c r="N90" s="428"/>
      <c r="O90" s="428"/>
    </row>
    <row r="91" spans="1:15" ht="27">
      <c r="A91" s="120">
        <v>77</v>
      </c>
      <c r="B91" s="431" t="s">
        <v>584</v>
      </c>
      <c r="C91" s="428" t="s">
        <v>510</v>
      </c>
      <c r="D91" s="428">
        <v>1</v>
      </c>
      <c r="E91" s="428">
        <v>2014</v>
      </c>
      <c r="F91" s="428">
        <v>665</v>
      </c>
      <c r="G91" s="428">
        <v>498.75</v>
      </c>
      <c r="H91" s="434">
        <v>75</v>
      </c>
      <c r="I91" s="428">
        <v>166.25</v>
      </c>
      <c r="J91" s="428"/>
      <c r="K91" s="428"/>
      <c r="L91" s="428"/>
      <c r="M91" s="428"/>
      <c r="N91" s="428"/>
      <c r="O91" s="428"/>
    </row>
    <row r="92" spans="1:15" ht="27">
      <c r="A92" s="120">
        <v>78</v>
      </c>
      <c r="B92" s="431" t="s">
        <v>585</v>
      </c>
      <c r="C92" s="428" t="s">
        <v>510</v>
      </c>
      <c r="D92" s="428">
        <v>1</v>
      </c>
      <c r="E92" s="428">
        <v>2014</v>
      </c>
      <c r="F92" s="428">
        <v>137.9</v>
      </c>
      <c r="G92" s="428">
        <v>103.425</v>
      </c>
      <c r="H92" s="434">
        <v>75</v>
      </c>
      <c r="I92" s="428">
        <v>34.475000000000009</v>
      </c>
      <c r="J92" s="428"/>
      <c r="K92" s="428"/>
      <c r="L92" s="428"/>
      <c r="M92" s="428"/>
      <c r="N92" s="428"/>
      <c r="O92" s="428"/>
    </row>
    <row r="93" spans="1:15">
      <c r="A93" s="120">
        <v>79</v>
      </c>
      <c r="B93" s="431" t="s">
        <v>586</v>
      </c>
      <c r="C93" s="428" t="s">
        <v>510</v>
      </c>
      <c r="D93" s="428">
        <v>2</v>
      </c>
      <c r="E93" s="428">
        <v>2015</v>
      </c>
      <c r="F93" s="428">
        <v>298</v>
      </c>
      <c r="G93" s="428">
        <v>178.8</v>
      </c>
      <c r="H93" s="434">
        <v>60</v>
      </c>
      <c r="I93" s="428">
        <v>119.19999999999999</v>
      </c>
      <c r="J93" s="428"/>
      <c r="K93" s="428"/>
      <c r="L93" s="428"/>
      <c r="M93" s="428"/>
      <c r="N93" s="428"/>
      <c r="O93" s="428"/>
    </row>
    <row r="94" spans="1:15">
      <c r="A94" s="120">
        <v>80</v>
      </c>
      <c r="B94" s="431" t="s">
        <v>587</v>
      </c>
      <c r="C94" s="428" t="s">
        <v>510</v>
      </c>
      <c r="D94" s="428">
        <v>1</v>
      </c>
      <c r="E94" s="428">
        <v>2016</v>
      </c>
      <c r="F94" s="428">
        <v>50</v>
      </c>
      <c r="G94" s="428">
        <v>22.5</v>
      </c>
      <c r="H94" s="434">
        <v>45</v>
      </c>
      <c r="I94" s="428">
        <v>27.5</v>
      </c>
      <c r="J94" s="428"/>
      <c r="K94" s="428"/>
      <c r="L94" s="428"/>
      <c r="M94" s="428"/>
      <c r="N94" s="428"/>
      <c r="O94" s="428"/>
    </row>
    <row r="95" spans="1:15" ht="27">
      <c r="A95" s="120">
        <v>81</v>
      </c>
      <c r="B95" s="431" t="s">
        <v>588</v>
      </c>
      <c r="C95" s="428" t="s">
        <v>510</v>
      </c>
      <c r="D95" s="428">
        <v>1</v>
      </c>
      <c r="E95" s="428">
        <v>2016</v>
      </c>
      <c r="F95" s="428">
        <v>150</v>
      </c>
      <c r="G95" s="428">
        <v>135</v>
      </c>
      <c r="H95" s="434">
        <v>90</v>
      </c>
      <c r="I95" s="428">
        <v>15</v>
      </c>
      <c r="J95" s="428"/>
      <c r="K95" s="428"/>
      <c r="L95" s="428"/>
      <c r="M95" s="428"/>
      <c r="N95" s="428"/>
      <c r="O95" s="428"/>
    </row>
    <row r="96" spans="1:15" ht="27">
      <c r="A96" s="120">
        <v>82</v>
      </c>
      <c r="B96" s="431" t="s">
        <v>589</v>
      </c>
      <c r="C96" s="428" t="s">
        <v>510</v>
      </c>
      <c r="D96" s="428">
        <v>1</v>
      </c>
      <c r="E96" s="428">
        <v>2016</v>
      </c>
      <c r="F96" s="428">
        <v>535.61</v>
      </c>
      <c r="G96" s="428">
        <v>482.04900000000004</v>
      </c>
      <c r="H96" s="434">
        <v>90</v>
      </c>
      <c r="I96" s="428">
        <v>53.560999999999979</v>
      </c>
      <c r="J96" s="428"/>
      <c r="K96" s="428"/>
      <c r="L96" s="428"/>
      <c r="M96" s="428"/>
      <c r="N96" s="428"/>
      <c r="O96" s="428"/>
    </row>
    <row r="97" spans="1:15" ht="40.5">
      <c r="A97" s="120">
        <v>83</v>
      </c>
      <c r="B97" s="431" t="s">
        <v>590</v>
      </c>
      <c r="C97" s="428" t="s">
        <v>510</v>
      </c>
      <c r="D97" s="428">
        <v>1</v>
      </c>
      <c r="E97" s="428">
        <v>2016</v>
      </c>
      <c r="F97" s="428">
        <v>295.08</v>
      </c>
      <c r="G97" s="428">
        <v>265.57199999999995</v>
      </c>
      <c r="H97" s="434">
        <v>90</v>
      </c>
      <c r="I97" s="428">
        <v>29.508000000000038</v>
      </c>
      <c r="J97" s="428"/>
      <c r="K97" s="428"/>
      <c r="L97" s="428"/>
      <c r="M97" s="428"/>
      <c r="N97" s="428"/>
      <c r="O97" s="428"/>
    </row>
    <row r="98" spans="1:15" ht="40.5">
      <c r="A98" s="120">
        <v>84</v>
      </c>
      <c r="B98" s="431" t="s">
        <v>591</v>
      </c>
      <c r="C98" s="428" t="s">
        <v>510</v>
      </c>
      <c r="D98" s="428">
        <v>1</v>
      </c>
      <c r="E98" s="428">
        <v>2016</v>
      </c>
      <c r="F98" s="428">
        <v>170</v>
      </c>
      <c r="G98" s="428">
        <v>153</v>
      </c>
      <c r="H98" s="434">
        <v>90</v>
      </c>
      <c r="I98" s="428">
        <v>17</v>
      </c>
      <c r="J98" s="428"/>
      <c r="K98" s="428"/>
      <c r="L98" s="428"/>
      <c r="M98" s="428"/>
      <c r="N98" s="428"/>
      <c r="O98" s="428"/>
    </row>
    <row r="99" spans="1:15" ht="27">
      <c r="A99" s="120">
        <v>85</v>
      </c>
      <c r="B99" s="431" t="s">
        <v>588</v>
      </c>
      <c r="C99" s="428" t="s">
        <v>510</v>
      </c>
      <c r="D99" s="428">
        <v>1</v>
      </c>
      <c r="E99" s="428">
        <v>2016</v>
      </c>
      <c r="F99" s="428">
        <v>150</v>
      </c>
      <c r="G99" s="428">
        <v>135</v>
      </c>
      <c r="H99" s="434">
        <v>90</v>
      </c>
      <c r="I99" s="428">
        <v>15</v>
      </c>
      <c r="J99" s="428"/>
      <c r="K99" s="428"/>
      <c r="L99" s="428"/>
      <c r="M99" s="428"/>
      <c r="N99" s="428"/>
      <c r="O99" s="428"/>
    </row>
    <row r="100" spans="1:15" ht="40.5">
      <c r="A100" s="120">
        <v>86</v>
      </c>
      <c r="B100" s="431" t="s">
        <v>591</v>
      </c>
      <c r="C100" s="428" t="s">
        <v>510</v>
      </c>
      <c r="D100" s="428">
        <v>1</v>
      </c>
      <c r="E100" s="428">
        <v>2016</v>
      </c>
      <c r="F100" s="428">
        <v>170</v>
      </c>
      <c r="G100" s="428">
        <v>153</v>
      </c>
      <c r="H100" s="434">
        <v>90</v>
      </c>
      <c r="I100" s="428">
        <v>17</v>
      </c>
      <c r="J100" s="428"/>
      <c r="K100" s="428"/>
      <c r="L100" s="428"/>
      <c r="M100" s="428"/>
      <c r="N100" s="428"/>
      <c r="O100" s="428"/>
    </row>
    <row r="101" spans="1:15" ht="27">
      <c r="A101" s="120">
        <v>87</v>
      </c>
      <c r="B101" s="431" t="s">
        <v>592</v>
      </c>
      <c r="C101" s="428" t="s">
        <v>510</v>
      </c>
      <c r="D101" s="428">
        <v>2</v>
      </c>
      <c r="E101" s="428">
        <v>2017</v>
      </c>
      <c r="F101" s="428">
        <v>140</v>
      </c>
      <c r="G101" s="428">
        <v>42</v>
      </c>
      <c r="H101" s="434">
        <v>30</v>
      </c>
      <c r="I101" s="428">
        <v>98</v>
      </c>
      <c r="J101" s="428"/>
      <c r="K101" s="428"/>
      <c r="L101" s="428"/>
      <c r="M101" s="428"/>
      <c r="N101" s="428"/>
      <c r="O101" s="428"/>
    </row>
    <row r="102" spans="1:15">
      <c r="A102" s="120">
        <v>88</v>
      </c>
      <c r="B102" s="431" t="s">
        <v>593</v>
      </c>
      <c r="C102" s="428" t="s">
        <v>510</v>
      </c>
      <c r="D102" s="428">
        <v>4</v>
      </c>
      <c r="E102" s="428">
        <v>2017</v>
      </c>
      <c r="F102" s="428">
        <v>192</v>
      </c>
      <c r="G102" s="428">
        <v>115.2</v>
      </c>
      <c r="H102" s="434">
        <v>60</v>
      </c>
      <c r="I102" s="428">
        <v>76.8</v>
      </c>
      <c r="J102" s="428"/>
      <c r="K102" s="428"/>
      <c r="L102" s="435"/>
      <c r="M102" s="428"/>
      <c r="N102" s="428"/>
      <c r="O102" s="435"/>
    </row>
    <row r="103" spans="1:15" ht="27">
      <c r="A103" s="120">
        <v>89</v>
      </c>
      <c r="B103" s="431" t="s">
        <v>594</v>
      </c>
      <c r="C103" s="428" t="s">
        <v>510</v>
      </c>
      <c r="D103" s="428">
        <v>2</v>
      </c>
      <c r="E103" s="428">
        <v>2017</v>
      </c>
      <c r="F103" s="428">
        <v>329.4</v>
      </c>
      <c r="G103" s="428">
        <v>197.64</v>
      </c>
      <c r="H103" s="434">
        <v>60</v>
      </c>
      <c r="I103" s="428">
        <v>131.76</v>
      </c>
      <c r="J103" s="428"/>
      <c r="K103" s="428"/>
      <c r="L103" s="428"/>
      <c r="M103" s="428"/>
      <c r="N103" s="428"/>
      <c r="O103" s="428"/>
    </row>
    <row r="104" spans="1:15">
      <c r="A104" s="120">
        <v>90</v>
      </c>
      <c r="B104" s="431" t="s">
        <v>595</v>
      </c>
      <c r="C104" s="428" t="s">
        <v>510</v>
      </c>
      <c r="D104" s="428">
        <v>15</v>
      </c>
      <c r="E104" s="428">
        <v>2017</v>
      </c>
      <c r="F104" s="428">
        <v>2475</v>
      </c>
      <c r="G104" s="428">
        <v>1485</v>
      </c>
      <c r="H104" s="434">
        <v>60</v>
      </c>
      <c r="I104" s="428">
        <v>990</v>
      </c>
      <c r="J104" s="428"/>
      <c r="K104" s="428"/>
      <c r="L104" s="428"/>
      <c r="M104" s="428"/>
      <c r="N104" s="428"/>
      <c r="O104" s="428"/>
    </row>
    <row r="105" spans="1:15" ht="27">
      <c r="A105" s="120">
        <v>91</v>
      </c>
      <c r="B105" s="436" t="s">
        <v>596</v>
      </c>
      <c r="C105" s="428" t="s">
        <v>510</v>
      </c>
      <c r="D105" s="428">
        <v>14</v>
      </c>
      <c r="E105" s="428">
        <v>2017</v>
      </c>
      <c r="F105" s="428">
        <v>533.40000000000009</v>
      </c>
      <c r="G105" s="428">
        <v>320.04000000000008</v>
      </c>
      <c r="H105" s="434">
        <v>60</v>
      </c>
      <c r="I105" s="428">
        <v>213.36</v>
      </c>
      <c r="J105" s="428"/>
      <c r="K105" s="428"/>
      <c r="L105" s="428"/>
      <c r="M105" s="428"/>
      <c r="N105" s="428"/>
      <c r="O105" s="428"/>
    </row>
    <row r="106" spans="1:15">
      <c r="A106" s="120">
        <v>92</v>
      </c>
      <c r="B106" s="431" t="s">
        <v>597</v>
      </c>
      <c r="C106" s="428" t="s">
        <v>510</v>
      </c>
      <c r="D106" s="428">
        <v>1</v>
      </c>
      <c r="E106" s="428">
        <v>2017</v>
      </c>
      <c r="F106" s="428">
        <v>700</v>
      </c>
      <c r="G106" s="428">
        <v>210</v>
      </c>
      <c r="H106" s="434">
        <v>30</v>
      </c>
      <c r="I106" s="428">
        <v>490</v>
      </c>
      <c r="J106" s="428"/>
      <c r="K106" s="428"/>
      <c r="L106" s="428"/>
      <c r="M106" s="428"/>
      <c r="N106" s="428"/>
      <c r="O106" s="428"/>
    </row>
    <row r="107" spans="1:15" ht="27">
      <c r="A107" s="120">
        <v>93</v>
      </c>
      <c r="B107" s="431" t="s">
        <v>598</v>
      </c>
      <c r="C107" s="428" t="s">
        <v>510</v>
      </c>
      <c r="D107" s="428">
        <v>1</v>
      </c>
      <c r="E107" s="428">
        <v>2017</v>
      </c>
      <c r="F107" s="428">
        <v>315</v>
      </c>
      <c r="G107" s="428">
        <v>94.5</v>
      </c>
      <c r="H107" s="434">
        <v>30</v>
      </c>
      <c r="I107" s="428">
        <v>220.5</v>
      </c>
      <c r="J107" s="428"/>
      <c r="K107" s="428"/>
      <c r="L107" s="428"/>
      <c r="M107" s="428"/>
      <c r="N107" s="428"/>
      <c r="O107" s="428"/>
    </row>
    <row r="108" spans="1:15" ht="27">
      <c r="A108" s="120">
        <v>94</v>
      </c>
      <c r="B108" s="431" t="s">
        <v>599</v>
      </c>
      <c r="C108" s="428" t="s">
        <v>510</v>
      </c>
      <c r="D108" s="428">
        <v>1</v>
      </c>
      <c r="E108" s="428">
        <v>2017</v>
      </c>
      <c r="F108" s="428">
        <v>337</v>
      </c>
      <c r="G108" s="428">
        <v>101.1</v>
      </c>
      <c r="H108" s="434">
        <v>30</v>
      </c>
      <c r="I108" s="428">
        <v>235.9</v>
      </c>
      <c r="J108" s="428"/>
      <c r="K108" s="428"/>
      <c r="L108" s="428"/>
      <c r="M108" s="428"/>
      <c r="N108" s="428"/>
      <c r="O108" s="428"/>
    </row>
    <row r="109" spans="1:15">
      <c r="A109" s="120">
        <v>95</v>
      </c>
      <c r="B109" s="431" t="s">
        <v>593</v>
      </c>
      <c r="C109" s="428" t="s">
        <v>510</v>
      </c>
      <c r="D109" s="428">
        <v>3</v>
      </c>
      <c r="E109" s="428">
        <v>2017</v>
      </c>
      <c r="F109" s="428">
        <v>144</v>
      </c>
      <c r="G109" s="428">
        <v>86.4</v>
      </c>
      <c r="H109" s="434">
        <v>60</v>
      </c>
      <c r="I109" s="428">
        <v>57.599999999999994</v>
      </c>
      <c r="J109" s="428"/>
      <c r="K109" s="428"/>
      <c r="L109" s="428"/>
      <c r="M109" s="428"/>
      <c r="N109" s="428"/>
      <c r="O109" s="428"/>
    </row>
    <row r="110" spans="1:15">
      <c r="A110" s="120">
        <v>96</v>
      </c>
      <c r="B110" s="431" t="s">
        <v>600</v>
      </c>
      <c r="C110" s="428" t="s">
        <v>510</v>
      </c>
      <c r="D110" s="428">
        <v>7</v>
      </c>
      <c r="E110" s="428">
        <v>2017</v>
      </c>
      <c r="F110" s="428">
        <v>204.12</v>
      </c>
      <c r="G110" s="428">
        <v>122.47200000000001</v>
      </c>
      <c r="H110" s="434">
        <v>60</v>
      </c>
      <c r="I110" s="428">
        <v>81.647999999999996</v>
      </c>
      <c r="J110" s="428"/>
      <c r="K110" s="428"/>
      <c r="L110" s="428"/>
      <c r="M110" s="428"/>
      <c r="N110" s="428"/>
      <c r="O110" s="428"/>
    </row>
    <row r="111" spans="1:15">
      <c r="A111" s="120">
        <v>97</v>
      </c>
      <c r="B111" s="431" t="s">
        <v>595</v>
      </c>
      <c r="C111" s="428" t="s">
        <v>510</v>
      </c>
      <c r="D111" s="428">
        <v>4</v>
      </c>
      <c r="E111" s="428">
        <v>2017</v>
      </c>
      <c r="F111" s="428">
        <v>660</v>
      </c>
      <c r="G111" s="428">
        <v>396</v>
      </c>
      <c r="H111" s="434">
        <v>60</v>
      </c>
      <c r="I111" s="428">
        <v>264</v>
      </c>
      <c r="J111" s="428"/>
      <c r="K111" s="428"/>
      <c r="L111" s="428"/>
      <c r="M111" s="428"/>
      <c r="N111" s="428"/>
      <c r="O111" s="428"/>
    </row>
    <row r="112" spans="1:15" ht="27">
      <c r="A112" s="120">
        <v>98</v>
      </c>
      <c r="B112" s="431" t="s">
        <v>596</v>
      </c>
      <c r="C112" s="428" t="s">
        <v>510</v>
      </c>
      <c r="D112" s="428">
        <v>5</v>
      </c>
      <c r="E112" s="428">
        <v>2017</v>
      </c>
      <c r="F112" s="428">
        <v>190.5</v>
      </c>
      <c r="G112" s="428">
        <v>114.3</v>
      </c>
      <c r="H112" s="434">
        <v>60</v>
      </c>
      <c r="I112" s="428">
        <v>76.2</v>
      </c>
      <c r="J112" s="428"/>
      <c r="K112" s="428"/>
      <c r="L112" s="428"/>
      <c r="M112" s="428"/>
      <c r="N112" s="428"/>
      <c r="O112" s="428"/>
    </row>
    <row r="113" spans="1:15">
      <c r="A113" s="120">
        <v>99</v>
      </c>
      <c r="B113" s="431" t="s">
        <v>601</v>
      </c>
      <c r="C113" s="428" t="s">
        <v>510</v>
      </c>
      <c r="D113" s="428">
        <v>2</v>
      </c>
      <c r="E113" s="428">
        <v>2017</v>
      </c>
      <c r="F113" s="428">
        <v>54</v>
      </c>
      <c r="G113" s="428">
        <v>16.2</v>
      </c>
      <c r="H113" s="434">
        <v>30</v>
      </c>
      <c r="I113" s="428">
        <v>37.799999999999997</v>
      </c>
      <c r="J113" s="428"/>
      <c r="K113" s="428"/>
      <c r="L113" s="428"/>
      <c r="M113" s="428"/>
      <c r="N113" s="428"/>
      <c r="O113" s="428"/>
    </row>
    <row r="114" spans="1:15" ht="27">
      <c r="A114" s="120">
        <v>100</v>
      </c>
      <c r="B114" s="431" t="s">
        <v>602</v>
      </c>
      <c r="C114" s="428" t="s">
        <v>510</v>
      </c>
      <c r="D114" s="428">
        <v>1</v>
      </c>
      <c r="E114" s="428">
        <v>2017</v>
      </c>
      <c r="F114" s="428">
        <v>82.5</v>
      </c>
      <c r="G114" s="428">
        <v>49.5</v>
      </c>
      <c r="H114" s="434">
        <v>60</v>
      </c>
      <c r="I114" s="428">
        <v>33</v>
      </c>
      <c r="J114" s="428"/>
      <c r="K114" s="428"/>
      <c r="L114" s="428"/>
      <c r="M114" s="428"/>
      <c r="N114" s="428"/>
      <c r="O114" s="428"/>
    </row>
    <row r="115" spans="1:15" ht="27">
      <c r="A115" s="120">
        <v>101</v>
      </c>
      <c r="B115" s="431" t="s">
        <v>603</v>
      </c>
      <c r="C115" s="428" t="s">
        <v>510</v>
      </c>
      <c r="D115" s="428">
        <v>1</v>
      </c>
      <c r="E115" s="428">
        <v>2016</v>
      </c>
      <c r="F115" s="428">
        <v>153.9</v>
      </c>
      <c r="G115" s="428">
        <v>69.254999999999995</v>
      </c>
      <c r="H115" s="434">
        <v>45</v>
      </c>
      <c r="I115" s="428">
        <v>84.64500000000001</v>
      </c>
      <c r="J115" s="428"/>
      <c r="K115" s="428"/>
      <c r="L115" s="428"/>
      <c r="M115" s="428"/>
      <c r="N115" s="428"/>
      <c r="O115" s="428"/>
    </row>
    <row r="116" spans="1:15">
      <c r="A116" s="120">
        <v>102</v>
      </c>
      <c r="B116" s="431" t="s">
        <v>604</v>
      </c>
      <c r="C116" s="428" t="s">
        <v>510</v>
      </c>
      <c r="D116" s="428">
        <v>1</v>
      </c>
      <c r="E116" s="428">
        <v>2016</v>
      </c>
      <c r="F116" s="435">
        <v>93.986999999999995</v>
      </c>
      <c r="G116" s="428">
        <v>42.294150000000002</v>
      </c>
      <c r="H116" s="434">
        <v>45</v>
      </c>
      <c r="I116" s="428">
        <v>51.692849999999993</v>
      </c>
      <c r="J116" s="428"/>
      <c r="K116" s="428"/>
      <c r="L116" s="428"/>
      <c r="M116" s="428"/>
      <c r="N116" s="428"/>
      <c r="O116" s="428"/>
    </row>
    <row r="117" spans="1:15" ht="27">
      <c r="A117" s="120">
        <v>103</v>
      </c>
      <c r="B117" s="431" t="s">
        <v>605</v>
      </c>
      <c r="C117" s="428" t="s">
        <v>510</v>
      </c>
      <c r="D117" s="428">
        <v>1</v>
      </c>
      <c r="E117" s="428">
        <v>2016</v>
      </c>
      <c r="F117" s="435">
        <v>236.66</v>
      </c>
      <c r="G117" s="428">
        <v>106.49700000000001</v>
      </c>
      <c r="H117" s="434">
        <v>45</v>
      </c>
      <c r="I117" s="428">
        <v>130.16299999999998</v>
      </c>
      <c r="J117" s="428"/>
      <c r="K117" s="428"/>
      <c r="L117" s="428"/>
      <c r="M117" s="428"/>
      <c r="N117" s="428"/>
      <c r="O117" s="428"/>
    </row>
    <row r="118" spans="1:15" ht="27">
      <c r="A118" s="120">
        <v>104</v>
      </c>
      <c r="B118" s="431" t="s">
        <v>606</v>
      </c>
      <c r="C118" s="428" t="s">
        <v>510</v>
      </c>
      <c r="D118" s="428">
        <v>1</v>
      </c>
      <c r="E118" s="428">
        <v>2016</v>
      </c>
      <c r="F118" s="435">
        <v>92.686999999999998</v>
      </c>
      <c r="G118" s="428">
        <v>41.709150000000001</v>
      </c>
      <c r="H118" s="434">
        <v>45</v>
      </c>
      <c r="I118" s="428">
        <v>50.977849999999997</v>
      </c>
      <c r="J118" s="428"/>
      <c r="K118" s="428"/>
      <c r="L118" s="428"/>
      <c r="M118" s="428"/>
      <c r="N118" s="428"/>
      <c r="O118" s="428"/>
    </row>
    <row r="119" spans="1:15" ht="27">
      <c r="A119" s="120">
        <v>105</v>
      </c>
      <c r="B119" s="431" t="s">
        <v>607</v>
      </c>
      <c r="C119" s="428" t="s">
        <v>510</v>
      </c>
      <c r="D119" s="428">
        <v>1</v>
      </c>
      <c r="E119" s="428">
        <v>2016</v>
      </c>
      <c r="F119" s="435">
        <v>92.686999999999998</v>
      </c>
      <c r="G119" s="428">
        <v>41.709150000000001</v>
      </c>
      <c r="H119" s="434">
        <v>45</v>
      </c>
      <c r="I119" s="428">
        <v>50.977849999999997</v>
      </c>
      <c r="J119" s="428"/>
      <c r="K119" s="428"/>
      <c r="L119" s="428"/>
      <c r="M119" s="428"/>
      <c r="N119" s="428"/>
      <c r="O119" s="428"/>
    </row>
    <row r="120" spans="1:15">
      <c r="A120" s="120">
        <v>106</v>
      </c>
      <c r="B120" s="431" t="s">
        <v>608</v>
      </c>
      <c r="C120" s="437" t="s">
        <v>510</v>
      </c>
      <c r="D120" s="428">
        <v>1</v>
      </c>
      <c r="E120" s="428">
        <v>2016</v>
      </c>
      <c r="F120" s="428">
        <v>220</v>
      </c>
      <c r="G120" s="428">
        <v>99</v>
      </c>
      <c r="H120" s="434">
        <v>45</v>
      </c>
      <c r="I120" s="428">
        <v>121</v>
      </c>
      <c r="J120" s="428"/>
      <c r="K120" s="428"/>
      <c r="L120" s="428"/>
      <c r="M120" s="428"/>
      <c r="N120" s="428"/>
      <c r="O120" s="428"/>
    </row>
    <row r="121" spans="1:15">
      <c r="A121" s="120">
        <v>107</v>
      </c>
      <c r="B121" s="431" t="s">
        <v>690</v>
      </c>
      <c r="C121" s="437" t="s">
        <v>510</v>
      </c>
      <c r="D121" s="441">
        <v>4</v>
      </c>
      <c r="E121" s="428">
        <v>2018</v>
      </c>
      <c r="F121" s="428">
        <v>216</v>
      </c>
      <c r="G121" s="428">
        <v>64.8</v>
      </c>
      <c r="H121" s="434">
        <v>30</v>
      </c>
      <c r="I121" s="428">
        <v>151.19999999999999</v>
      </c>
      <c r="J121" s="428"/>
      <c r="K121" s="428"/>
      <c r="L121" s="428"/>
      <c r="M121" s="428"/>
      <c r="N121" s="428"/>
      <c r="O121" s="435"/>
    </row>
    <row r="122" spans="1:15">
      <c r="A122" s="120">
        <v>108</v>
      </c>
      <c r="B122" s="431" t="s">
        <v>691</v>
      </c>
      <c r="C122" s="437" t="s">
        <v>510</v>
      </c>
      <c r="D122" s="441">
        <v>2</v>
      </c>
      <c r="E122" s="428">
        <v>2018</v>
      </c>
      <c r="F122" s="428">
        <v>92</v>
      </c>
      <c r="G122" s="428">
        <v>13.8</v>
      </c>
      <c r="H122" s="434">
        <v>15</v>
      </c>
      <c r="I122" s="428">
        <v>78.2</v>
      </c>
      <c r="J122" s="428"/>
      <c r="K122" s="428"/>
      <c r="L122" s="428"/>
      <c r="M122" s="428"/>
      <c r="N122" s="428"/>
      <c r="O122" s="428"/>
    </row>
    <row r="123" spans="1:15">
      <c r="A123" s="120">
        <v>109</v>
      </c>
      <c r="B123" s="431" t="s">
        <v>692</v>
      </c>
      <c r="C123" s="437" t="s">
        <v>510</v>
      </c>
      <c r="D123" s="441">
        <v>3</v>
      </c>
      <c r="E123" s="428">
        <v>2018</v>
      </c>
      <c r="F123" s="428">
        <v>273</v>
      </c>
      <c r="G123" s="428">
        <v>40.950000000000003</v>
      </c>
      <c r="H123" s="434">
        <v>15</v>
      </c>
      <c r="I123" s="428">
        <v>232.05</v>
      </c>
      <c r="J123" s="428"/>
      <c r="K123" s="428"/>
      <c r="L123" s="428"/>
      <c r="M123" s="428"/>
      <c r="N123" s="428"/>
      <c r="O123" s="428"/>
    </row>
    <row r="124" spans="1:15" ht="27">
      <c r="A124" s="120">
        <v>110</v>
      </c>
      <c r="B124" s="431" t="s">
        <v>693</v>
      </c>
      <c r="C124" s="437" t="s">
        <v>510</v>
      </c>
      <c r="D124" s="441">
        <v>4</v>
      </c>
      <c r="E124" s="428">
        <v>2018</v>
      </c>
      <c r="F124" s="428">
        <v>31.96</v>
      </c>
      <c r="G124" s="428">
        <v>4.7940000000000005</v>
      </c>
      <c r="H124" s="434">
        <v>15</v>
      </c>
      <c r="I124" s="428">
        <v>27.166</v>
      </c>
      <c r="J124" s="428"/>
      <c r="K124" s="428"/>
      <c r="L124" s="428"/>
      <c r="M124" s="428"/>
      <c r="N124" s="428"/>
      <c r="O124" s="435"/>
    </row>
    <row r="125" spans="1:15" ht="27">
      <c r="A125" s="120">
        <v>111</v>
      </c>
      <c r="B125" s="431" t="s">
        <v>609</v>
      </c>
      <c r="C125" s="437" t="s">
        <v>510</v>
      </c>
      <c r="D125" s="441">
        <v>3</v>
      </c>
      <c r="E125" s="428">
        <v>2018</v>
      </c>
      <c r="F125" s="428">
        <v>524.70000000000005</v>
      </c>
      <c r="G125" s="428">
        <v>78.705000000000013</v>
      </c>
      <c r="H125" s="434">
        <v>15</v>
      </c>
      <c r="I125" s="428">
        <v>445.995</v>
      </c>
      <c r="J125" s="428"/>
      <c r="K125" s="428"/>
      <c r="L125" s="428"/>
      <c r="M125" s="428"/>
      <c r="N125" s="428"/>
      <c r="O125" s="428"/>
    </row>
    <row r="126" spans="1:15">
      <c r="A126" s="120">
        <v>112</v>
      </c>
      <c r="B126" s="431" t="s">
        <v>610</v>
      </c>
      <c r="C126" s="437" t="s">
        <v>510</v>
      </c>
      <c r="D126" s="441">
        <v>1</v>
      </c>
      <c r="E126" s="428">
        <v>2018</v>
      </c>
      <c r="F126" s="428">
        <v>54.5</v>
      </c>
      <c r="G126" s="428">
        <v>16.350000000000001</v>
      </c>
      <c r="H126" s="434">
        <v>30</v>
      </c>
      <c r="I126" s="428">
        <v>38.15</v>
      </c>
      <c r="J126" s="428"/>
      <c r="K126" s="428"/>
      <c r="L126" s="428"/>
      <c r="M126" s="428"/>
      <c r="N126" s="428"/>
      <c r="O126" s="435"/>
    </row>
    <row r="127" spans="1:15" ht="27">
      <c r="A127" s="120">
        <v>113</v>
      </c>
      <c r="B127" s="431" t="s">
        <v>694</v>
      </c>
      <c r="C127" s="437" t="s">
        <v>510</v>
      </c>
      <c r="D127" s="441">
        <v>1</v>
      </c>
      <c r="E127" s="428">
        <v>2018</v>
      </c>
      <c r="F127" s="428">
        <v>179</v>
      </c>
      <c r="G127" s="428">
        <v>53.7</v>
      </c>
      <c r="H127" s="434">
        <v>30</v>
      </c>
      <c r="I127" s="428">
        <v>125.3</v>
      </c>
      <c r="J127" s="428"/>
      <c r="K127" s="428"/>
      <c r="L127" s="428"/>
      <c r="M127" s="428"/>
      <c r="N127" s="428"/>
      <c r="O127" s="435"/>
    </row>
    <row r="128" spans="1:15">
      <c r="A128" s="120">
        <v>114</v>
      </c>
      <c r="B128" s="431" t="s">
        <v>695</v>
      </c>
      <c r="C128" s="437" t="s">
        <v>510</v>
      </c>
      <c r="D128" s="441">
        <v>2</v>
      </c>
      <c r="E128" s="428">
        <v>2018</v>
      </c>
      <c r="F128" s="428">
        <v>140</v>
      </c>
      <c r="G128" s="428">
        <v>42</v>
      </c>
      <c r="H128" s="434">
        <v>30</v>
      </c>
      <c r="I128" s="428">
        <v>98</v>
      </c>
      <c r="J128" s="428"/>
      <c r="K128" s="428"/>
      <c r="L128" s="428"/>
      <c r="M128" s="428"/>
      <c r="N128" s="428"/>
      <c r="O128" s="435"/>
    </row>
    <row r="129" spans="1:15">
      <c r="A129" s="120">
        <v>115</v>
      </c>
      <c r="B129" s="431" t="s">
        <v>696</v>
      </c>
      <c r="C129" s="437" t="s">
        <v>510</v>
      </c>
      <c r="D129" s="441">
        <v>1</v>
      </c>
      <c r="E129" s="428">
        <v>2018</v>
      </c>
      <c r="F129" s="428">
        <v>347</v>
      </c>
      <c r="G129" s="428">
        <v>104.1</v>
      </c>
      <c r="H129" s="434">
        <v>30</v>
      </c>
      <c r="I129" s="428">
        <v>242.9</v>
      </c>
      <c r="J129" s="428"/>
      <c r="K129" s="428"/>
      <c r="L129" s="428"/>
      <c r="M129" s="428"/>
      <c r="N129" s="428"/>
      <c r="O129" s="435"/>
    </row>
    <row r="130" spans="1:15" ht="27">
      <c r="A130" s="120">
        <v>116</v>
      </c>
      <c r="B130" s="431" t="s">
        <v>697</v>
      </c>
      <c r="C130" s="437" t="s">
        <v>510</v>
      </c>
      <c r="D130" s="441">
        <v>1</v>
      </c>
      <c r="E130" s="428">
        <v>2018</v>
      </c>
      <c r="F130" s="428">
        <v>96.4</v>
      </c>
      <c r="G130" s="428">
        <v>28.92</v>
      </c>
      <c r="H130" s="434">
        <v>30</v>
      </c>
      <c r="I130" s="428">
        <v>67.48</v>
      </c>
      <c r="J130" s="428"/>
      <c r="K130" s="428"/>
      <c r="L130" s="428"/>
      <c r="M130" s="428"/>
      <c r="N130" s="428"/>
      <c r="O130" s="428"/>
    </row>
    <row r="131" spans="1:15" ht="27">
      <c r="A131" s="120">
        <v>117</v>
      </c>
      <c r="B131" s="431" t="s">
        <v>698</v>
      </c>
      <c r="C131" s="437" t="s">
        <v>510</v>
      </c>
      <c r="D131" s="441">
        <v>1</v>
      </c>
      <c r="E131" s="428">
        <v>2018</v>
      </c>
      <c r="F131" s="428">
        <v>18.7</v>
      </c>
      <c r="G131" s="428">
        <v>5.61</v>
      </c>
      <c r="H131" s="434">
        <v>30</v>
      </c>
      <c r="I131" s="428">
        <v>13.09</v>
      </c>
      <c r="J131" s="428"/>
      <c r="K131" s="428"/>
      <c r="L131" s="428"/>
      <c r="M131" s="428"/>
      <c r="N131" s="428"/>
      <c r="O131" s="428"/>
    </row>
    <row r="132" spans="1:15" ht="27">
      <c r="A132" s="120">
        <v>118</v>
      </c>
      <c r="B132" s="431" t="s">
        <v>693</v>
      </c>
      <c r="C132" s="437" t="s">
        <v>510</v>
      </c>
      <c r="D132" s="441">
        <v>10</v>
      </c>
      <c r="E132" s="428">
        <v>2018</v>
      </c>
      <c r="F132" s="428">
        <v>86.4</v>
      </c>
      <c r="G132" s="428">
        <v>12.96</v>
      </c>
      <c r="H132" s="434">
        <v>15</v>
      </c>
      <c r="I132" s="428">
        <v>73.44</v>
      </c>
      <c r="J132" s="428"/>
      <c r="K132" s="428"/>
      <c r="L132" s="428"/>
      <c r="M132" s="428"/>
      <c r="N132" s="428"/>
      <c r="O132" s="435"/>
    </row>
    <row r="133" spans="1:15">
      <c r="A133" s="120">
        <v>119</v>
      </c>
      <c r="B133" s="431" t="s">
        <v>699</v>
      </c>
      <c r="C133" s="437" t="s">
        <v>510</v>
      </c>
      <c r="D133" s="441">
        <v>1</v>
      </c>
      <c r="E133" s="428">
        <v>2018</v>
      </c>
      <c r="F133" s="428">
        <v>148</v>
      </c>
      <c r="G133" s="428">
        <v>22.2</v>
      </c>
      <c r="H133" s="434">
        <v>15</v>
      </c>
      <c r="I133" s="428">
        <v>125.8</v>
      </c>
      <c r="J133" s="428"/>
      <c r="K133" s="428"/>
      <c r="L133" s="428"/>
      <c r="M133" s="428"/>
      <c r="N133" s="428"/>
      <c r="O133" s="428"/>
    </row>
    <row r="134" spans="1:15" ht="27">
      <c r="A134" s="120">
        <v>120</v>
      </c>
      <c r="B134" s="431" t="s">
        <v>700</v>
      </c>
      <c r="C134" s="437" t="s">
        <v>510</v>
      </c>
      <c r="D134" s="441">
        <v>2</v>
      </c>
      <c r="E134" s="428">
        <v>2018</v>
      </c>
      <c r="F134" s="428">
        <v>565</v>
      </c>
      <c r="G134" s="428">
        <v>169.5</v>
      </c>
      <c r="H134" s="434">
        <v>30</v>
      </c>
      <c r="I134" s="428">
        <v>395.5</v>
      </c>
      <c r="J134" s="428"/>
      <c r="K134" s="428"/>
      <c r="L134" s="428"/>
      <c r="M134" s="428"/>
      <c r="N134" s="428"/>
      <c r="O134" s="435"/>
    </row>
    <row r="135" spans="1:15" ht="27">
      <c r="A135" s="120">
        <v>121</v>
      </c>
      <c r="B135" s="431" t="s">
        <v>701</v>
      </c>
      <c r="C135" s="437" t="s">
        <v>510</v>
      </c>
      <c r="D135" s="441">
        <v>1</v>
      </c>
      <c r="E135" s="428">
        <v>2018</v>
      </c>
      <c r="F135" s="428">
        <v>89.664000000000001</v>
      </c>
      <c r="G135" s="428">
        <v>26.8992</v>
      </c>
      <c r="H135" s="434">
        <v>30</v>
      </c>
      <c r="I135" s="428">
        <v>62.764800000000001</v>
      </c>
      <c r="J135" s="428"/>
      <c r="K135" s="428"/>
      <c r="L135" s="428"/>
      <c r="M135" s="428"/>
      <c r="N135" s="428"/>
      <c r="O135" s="435"/>
    </row>
    <row r="136" spans="1:15">
      <c r="A136" s="120">
        <v>122</v>
      </c>
      <c r="B136" s="431" t="s">
        <v>702</v>
      </c>
      <c r="C136" s="437" t="s">
        <v>510</v>
      </c>
      <c r="D136" s="441">
        <v>10</v>
      </c>
      <c r="E136" s="428">
        <v>2018</v>
      </c>
      <c r="F136" s="428">
        <v>349.9</v>
      </c>
      <c r="G136" s="428">
        <v>52.484999999999999</v>
      </c>
      <c r="H136" s="434">
        <v>15</v>
      </c>
      <c r="I136" s="428">
        <v>297.41499999999996</v>
      </c>
      <c r="J136" s="428"/>
      <c r="K136" s="428"/>
      <c r="L136" s="428"/>
      <c r="M136" s="428"/>
      <c r="N136" s="428"/>
      <c r="O136" s="435"/>
    </row>
    <row r="137" spans="1:15" ht="27">
      <c r="A137" s="120">
        <v>123</v>
      </c>
      <c r="B137" s="431" t="s">
        <v>703</v>
      </c>
      <c r="C137" s="437" t="s">
        <v>510</v>
      </c>
      <c r="D137" s="441">
        <v>1</v>
      </c>
      <c r="E137" s="428">
        <v>2018</v>
      </c>
      <c r="F137" s="428">
        <v>25</v>
      </c>
      <c r="G137" s="428">
        <v>3.75</v>
      </c>
      <c r="H137" s="434">
        <v>15</v>
      </c>
      <c r="I137" s="428">
        <v>21.25</v>
      </c>
      <c r="J137" s="428"/>
      <c r="K137" s="428"/>
      <c r="L137" s="428"/>
      <c r="M137" s="428"/>
      <c r="N137" s="428"/>
      <c r="O137" s="428"/>
    </row>
    <row r="138" spans="1:15">
      <c r="A138" s="120">
        <v>124</v>
      </c>
      <c r="B138" s="431" t="s">
        <v>704</v>
      </c>
      <c r="C138" s="437" t="s">
        <v>510</v>
      </c>
      <c r="D138" s="441">
        <v>1</v>
      </c>
      <c r="E138" s="428">
        <v>2018</v>
      </c>
      <c r="F138" s="428">
        <v>109.9</v>
      </c>
      <c r="G138" s="428">
        <v>16.484999999999999</v>
      </c>
      <c r="H138" s="434">
        <v>15</v>
      </c>
      <c r="I138" s="428">
        <v>93.415000000000006</v>
      </c>
      <c r="J138" s="428"/>
      <c r="K138" s="428"/>
      <c r="L138" s="428"/>
      <c r="M138" s="428"/>
      <c r="N138" s="428"/>
      <c r="O138" s="435"/>
    </row>
    <row r="139" spans="1:15" ht="27">
      <c r="A139" s="120">
        <v>125</v>
      </c>
      <c r="B139" s="431" t="s">
        <v>705</v>
      </c>
      <c r="C139" s="437" t="s">
        <v>510</v>
      </c>
      <c r="D139" s="441">
        <v>1</v>
      </c>
      <c r="E139" s="428">
        <v>2018</v>
      </c>
      <c r="F139" s="428">
        <v>147</v>
      </c>
      <c r="G139" s="428">
        <v>22.05</v>
      </c>
      <c r="H139" s="434">
        <v>15</v>
      </c>
      <c r="I139" s="428">
        <v>124.95</v>
      </c>
      <c r="J139" s="428"/>
      <c r="K139" s="428"/>
      <c r="L139" s="428"/>
      <c r="M139" s="428"/>
      <c r="N139" s="428"/>
      <c r="O139" s="428"/>
    </row>
    <row r="140" spans="1:15" ht="27">
      <c r="A140" s="120">
        <v>126</v>
      </c>
      <c r="B140" s="431" t="s">
        <v>706</v>
      </c>
      <c r="C140" s="437" t="s">
        <v>510</v>
      </c>
      <c r="D140" s="441">
        <v>1</v>
      </c>
      <c r="E140" s="428">
        <v>2018</v>
      </c>
      <c r="F140" s="428">
        <v>139</v>
      </c>
      <c r="G140" s="428">
        <v>20.85</v>
      </c>
      <c r="H140" s="434">
        <v>15</v>
      </c>
      <c r="I140" s="428">
        <v>118.15</v>
      </c>
      <c r="J140" s="428"/>
      <c r="K140" s="428"/>
      <c r="L140" s="428"/>
      <c r="M140" s="428"/>
      <c r="N140" s="428"/>
      <c r="O140" s="428"/>
    </row>
    <row r="141" spans="1:15" ht="27">
      <c r="A141" s="120">
        <v>127</v>
      </c>
      <c r="B141" s="431" t="s">
        <v>707</v>
      </c>
      <c r="C141" s="437" t="s">
        <v>510</v>
      </c>
      <c r="D141" s="441">
        <v>1</v>
      </c>
      <c r="E141" s="428">
        <v>2018</v>
      </c>
      <c r="F141" s="428">
        <v>177</v>
      </c>
      <c r="G141" s="428">
        <v>26.55</v>
      </c>
      <c r="H141" s="434">
        <v>15</v>
      </c>
      <c r="I141" s="428">
        <v>150.44999999999999</v>
      </c>
      <c r="J141" s="428"/>
      <c r="K141" s="428"/>
      <c r="L141" s="428"/>
      <c r="M141" s="428"/>
      <c r="N141" s="428"/>
      <c r="O141" s="435"/>
    </row>
    <row r="142" spans="1:15" ht="54">
      <c r="A142" s="120">
        <v>128</v>
      </c>
      <c r="B142" s="431" t="s">
        <v>708</v>
      </c>
      <c r="C142" s="437" t="s">
        <v>510</v>
      </c>
      <c r="D142" s="441">
        <v>2</v>
      </c>
      <c r="E142" s="428">
        <v>2018</v>
      </c>
      <c r="F142" s="428">
        <v>350</v>
      </c>
      <c r="G142" s="428">
        <v>105</v>
      </c>
      <c r="H142" s="434">
        <v>30</v>
      </c>
      <c r="I142" s="428">
        <v>245</v>
      </c>
      <c r="J142" s="428"/>
      <c r="K142" s="428"/>
      <c r="L142" s="428"/>
      <c r="M142" s="428"/>
      <c r="N142" s="428"/>
      <c r="O142" s="428"/>
    </row>
    <row r="143" spans="1:15" ht="27">
      <c r="A143" s="120">
        <v>129</v>
      </c>
      <c r="B143" s="431" t="s">
        <v>709</v>
      </c>
      <c r="C143" s="437" t="s">
        <v>510</v>
      </c>
      <c r="D143" s="441">
        <v>1</v>
      </c>
      <c r="E143" s="428">
        <v>2018</v>
      </c>
      <c r="F143" s="428">
        <v>300</v>
      </c>
      <c r="G143" s="428">
        <v>45</v>
      </c>
      <c r="H143" s="434">
        <v>15</v>
      </c>
      <c r="I143" s="428">
        <v>255</v>
      </c>
      <c r="J143" s="428"/>
      <c r="K143" s="428"/>
      <c r="L143" s="428"/>
      <c r="M143" s="428"/>
      <c r="N143" s="428"/>
      <c r="O143" s="435"/>
    </row>
    <row r="144" spans="1:15" ht="27">
      <c r="A144" s="120">
        <v>130</v>
      </c>
      <c r="B144" s="431" t="s">
        <v>710</v>
      </c>
      <c r="C144" s="437" t="s">
        <v>510</v>
      </c>
      <c r="D144" s="441">
        <v>1</v>
      </c>
      <c r="E144" s="428">
        <v>2018</v>
      </c>
      <c r="F144" s="428">
        <v>260.99900000000002</v>
      </c>
      <c r="G144" s="428">
        <v>39.149850000000008</v>
      </c>
      <c r="H144" s="434">
        <v>15</v>
      </c>
      <c r="I144" s="428">
        <v>221.84915000000001</v>
      </c>
      <c r="J144" s="428"/>
      <c r="K144" s="428"/>
      <c r="L144" s="428"/>
      <c r="M144" s="428"/>
      <c r="N144" s="428"/>
      <c r="O144" s="435"/>
    </row>
    <row r="145" spans="1:15" ht="40.5">
      <c r="A145" s="120">
        <v>131</v>
      </c>
      <c r="B145" s="431" t="s">
        <v>711</v>
      </c>
      <c r="C145" s="437" t="s">
        <v>510</v>
      </c>
      <c r="D145" s="441">
        <v>2</v>
      </c>
      <c r="E145" s="428">
        <v>2018</v>
      </c>
      <c r="F145" s="428">
        <v>125.4</v>
      </c>
      <c r="G145" s="428">
        <v>37.619999999999997</v>
      </c>
      <c r="H145" s="434">
        <v>30</v>
      </c>
      <c r="I145" s="428">
        <v>87.78</v>
      </c>
      <c r="J145" s="428"/>
      <c r="K145" s="428"/>
      <c r="L145" s="428"/>
      <c r="M145" s="428"/>
      <c r="N145" s="428"/>
      <c r="O145" s="435"/>
    </row>
    <row r="146" spans="1:15">
      <c r="A146" s="120">
        <v>132</v>
      </c>
      <c r="B146" s="431" t="s">
        <v>729</v>
      </c>
      <c r="C146" s="437" t="s">
        <v>510</v>
      </c>
      <c r="D146" s="441"/>
      <c r="E146" s="428"/>
      <c r="F146" s="428"/>
      <c r="G146" s="428"/>
      <c r="H146" s="434"/>
      <c r="I146" s="428"/>
      <c r="J146" s="428">
        <v>10</v>
      </c>
      <c r="K146" s="428">
        <v>23</v>
      </c>
      <c r="L146" s="435">
        <f>+J146*K146</f>
        <v>230</v>
      </c>
      <c r="M146" s="428">
        <v>10</v>
      </c>
      <c r="N146" s="428">
        <v>23</v>
      </c>
      <c r="O146" s="435">
        <f t="shared" ref="O146:O148" si="0">+M146*N146</f>
        <v>230</v>
      </c>
    </row>
    <row r="147" spans="1:15">
      <c r="A147" s="120">
        <v>133</v>
      </c>
      <c r="B147" s="431" t="s">
        <v>730</v>
      </c>
      <c r="C147" s="437" t="s">
        <v>510</v>
      </c>
      <c r="D147" s="441"/>
      <c r="E147" s="428"/>
      <c r="F147" s="428"/>
      <c r="G147" s="428"/>
      <c r="H147" s="434"/>
      <c r="I147" s="428"/>
      <c r="J147" s="428">
        <v>1</v>
      </c>
      <c r="K147" s="428">
        <v>80</v>
      </c>
      <c r="L147" s="435">
        <f t="shared" ref="L147:L162" si="1">+J147*K147</f>
        <v>80</v>
      </c>
      <c r="M147" s="428">
        <v>1</v>
      </c>
      <c r="N147" s="428">
        <v>80</v>
      </c>
      <c r="O147" s="435">
        <f t="shared" si="0"/>
        <v>80</v>
      </c>
    </row>
    <row r="148" spans="1:15">
      <c r="A148" s="120">
        <v>134</v>
      </c>
      <c r="B148" s="431" t="s">
        <v>731</v>
      </c>
      <c r="C148" s="437" t="s">
        <v>510</v>
      </c>
      <c r="D148" s="441"/>
      <c r="E148" s="428"/>
      <c r="F148" s="428"/>
      <c r="G148" s="428"/>
      <c r="H148" s="434"/>
      <c r="I148" s="428"/>
      <c r="J148" s="428">
        <v>2</v>
      </c>
      <c r="K148" s="428">
        <v>60</v>
      </c>
      <c r="L148" s="435">
        <f t="shared" si="1"/>
        <v>120</v>
      </c>
      <c r="M148" s="428"/>
      <c r="N148" s="428"/>
      <c r="O148" s="435">
        <f t="shared" si="0"/>
        <v>0</v>
      </c>
    </row>
    <row r="149" spans="1:15">
      <c r="A149" s="120">
        <v>135</v>
      </c>
      <c r="B149" s="431" t="s">
        <v>732</v>
      </c>
      <c r="C149" s="437" t="s">
        <v>510</v>
      </c>
      <c r="D149" s="441"/>
      <c r="E149" s="428"/>
      <c r="F149" s="428"/>
      <c r="G149" s="428"/>
      <c r="H149" s="434"/>
      <c r="I149" s="428"/>
      <c r="J149" s="428">
        <v>1</v>
      </c>
      <c r="K149" s="428">
        <v>200</v>
      </c>
      <c r="L149" s="435">
        <f t="shared" si="1"/>
        <v>200</v>
      </c>
      <c r="M149" s="428">
        <v>2</v>
      </c>
      <c r="N149" s="428">
        <v>200</v>
      </c>
      <c r="O149" s="435">
        <f t="shared" ref="O149:O180" si="2">+M149*N149</f>
        <v>400</v>
      </c>
    </row>
    <row r="150" spans="1:15">
      <c r="A150" s="120">
        <v>136</v>
      </c>
      <c r="B150" s="431" t="s">
        <v>499</v>
      </c>
      <c r="C150" s="437" t="s">
        <v>510</v>
      </c>
      <c r="D150" s="441"/>
      <c r="E150" s="428"/>
      <c r="F150" s="428"/>
      <c r="G150" s="428"/>
      <c r="H150" s="434"/>
      <c r="I150" s="428"/>
      <c r="J150" s="428">
        <v>1</v>
      </c>
      <c r="K150" s="428">
        <v>978.5</v>
      </c>
      <c r="L150" s="435">
        <f t="shared" si="1"/>
        <v>978.5</v>
      </c>
      <c r="M150" s="428"/>
      <c r="N150" s="428"/>
      <c r="O150" s="435">
        <f t="shared" si="2"/>
        <v>0</v>
      </c>
    </row>
    <row r="151" spans="1:15">
      <c r="A151" s="120">
        <v>137</v>
      </c>
      <c r="B151" s="431" t="s">
        <v>733</v>
      </c>
      <c r="C151" s="437" t="s">
        <v>510</v>
      </c>
      <c r="D151" s="441"/>
      <c r="E151" s="428"/>
      <c r="F151" s="428"/>
      <c r="G151" s="428"/>
      <c r="H151" s="434"/>
      <c r="I151" s="428"/>
      <c r="J151" s="428">
        <v>1</v>
      </c>
      <c r="K151" s="428">
        <v>130</v>
      </c>
      <c r="L151" s="435">
        <f t="shared" si="1"/>
        <v>130</v>
      </c>
      <c r="M151" s="428"/>
      <c r="N151" s="428"/>
      <c r="O151" s="435">
        <f t="shared" si="2"/>
        <v>0</v>
      </c>
    </row>
    <row r="152" spans="1:15">
      <c r="A152" s="120">
        <v>138</v>
      </c>
      <c r="B152" s="431" t="s">
        <v>734</v>
      </c>
      <c r="C152" s="437" t="s">
        <v>510</v>
      </c>
      <c r="D152" s="441"/>
      <c r="E152" s="428"/>
      <c r="F152" s="428"/>
      <c r="G152" s="428"/>
      <c r="H152" s="434"/>
      <c r="I152" s="428"/>
      <c r="J152" s="428">
        <v>3</v>
      </c>
      <c r="K152" s="428">
        <v>200</v>
      </c>
      <c r="L152" s="435">
        <f t="shared" si="1"/>
        <v>600</v>
      </c>
      <c r="M152" s="428">
        <v>3</v>
      </c>
      <c r="N152" s="428">
        <v>200</v>
      </c>
      <c r="O152" s="435">
        <f t="shared" si="2"/>
        <v>600</v>
      </c>
    </row>
    <row r="153" spans="1:15">
      <c r="A153" s="120">
        <v>139</v>
      </c>
      <c r="B153" s="431" t="s">
        <v>735</v>
      </c>
      <c r="C153" s="437" t="s">
        <v>510</v>
      </c>
      <c r="D153" s="428"/>
      <c r="E153" s="428"/>
      <c r="F153" s="428"/>
      <c r="G153" s="428"/>
      <c r="H153" s="428"/>
      <c r="I153" s="428"/>
      <c r="J153" s="428">
        <v>1</v>
      </c>
      <c r="K153" s="428">
        <v>300</v>
      </c>
      <c r="L153" s="435">
        <f t="shared" si="1"/>
        <v>300</v>
      </c>
      <c r="M153" s="428">
        <v>1</v>
      </c>
      <c r="N153" s="428">
        <v>300</v>
      </c>
      <c r="O153" s="435">
        <f t="shared" si="2"/>
        <v>300</v>
      </c>
    </row>
    <row r="154" spans="1:15">
      <c r="A154" s="120">
        <v>140</v>
      </c>
      <c r="B154" s="431" t="s">
        <v>736</v>
      </c>
      <c r="C154" s="437" t="s">
        <v>510</v>
      </c>
      <c r="D154" s="428"/>
      <c r="E154" s="428"/>
      <c r="F154" s="428"/>
      <c r="G154" s="428"/>
      <c r="H154" s="428"/>
      <c r="I154" s="428"/>
      <c r="J154" s="428">
        <v>2</v>
      </c>
      <c r="K154" s="428">
        <v>110</v>
      </c>
      <c r="L154" s="435">
        <f t="shared" si="1"/>
        <v>220</v>
      </c>
      <c r="M154" s="428"/>
      <c r="N154" s="428"/>
      <c r="O154" s="435">
        <f t="shared" si="2"/>
        <v>0</v>
      </c>
    </row>
    <row r="155" spans="1:15">
      <c r="A155" s="120">
        <v>141</v>
      </c>
      <c r="B155" s="431" t="s">
        <v>737</v>
      </c>
      <c r="C155" s="437" t="s">
        <v>510</v>
      </c>
      <c r="D155" s="428"/>
      <c r="E155" s="428"/>
      <c r="F155" s="428"/>
      <c r="G155" s="428"/>
      <c r="H155" s="428"/>
      <c r="I155" s="428"/>
      <c r="J155" s="428">
        <v>3</v>
      </c>
      <c r="K155" s="428">
        <v>75</v>
      </c>
      <c r="L155" s="435">
        <f t="shared" si="1"/>
        <v>225</v>
      </c>
      <c r="M155" s="428">
        <v>4</v>
      </c>
      <c r="N155" s="428">
        <v>75</v>
      </c>
      <c r="O155" s="435">
        <f t="shared" si="2"/>
        <v>300</v>
      </c>
    </row>
    <row r="156" spans="1:15">
      <c r="A156" s="120">
        <v>142</v>
      </c>
      <c r="B156" s="431" t="s">
        <v>737</v>
      </c>
      <c r="C156" s="437" t="s">
        <v>510</v>
      </c>
      <c r="D156" s="428"/>
      <c r="E156" s="428"/>
      <c r="F156" s="428"/>
      <c r="G156" s="428"/>
      <c r="H156" s="428"/>
      <c r="I156" s="428"/>
      <c r="J156" s="428">
        <v>1</v>
      </c>
      <c r="K156" s="428">
        <v>120</v>
      </c>
      <c r="L156" s="435">
        <f t="shared" si="1"/>
        <v>120</v>
      </c>
      <c r="M156" s="428"/>
      <c r="N156" s="428"/>
      <c r="O156" s="435">
        <f t="shared" si="2"/>
        <v>0</v>
      </c>
    </row>
    <row r="157" spans="1:15">
      <c r="A157" s="120">
        <v>143</v>
      </c>
      <c r="B157" s="443" t="s">
        <v>734</v>
      </c>
      <c r="C157" s="428" t="s">
        <v>510</v>
      </c>
      <c r="D157" s="428"/>
      <c r="E157" s="428"/>
      <c r="F157" s="428"/>
      <c r="G157" s="428"/>
      <c r="H157" s="428"/>
      <c r="I157" s="428"/>
      <c r="J157" s="483">
        <v>7</v>
      </c>
      <c r="K157" s="435">
        <v>200</v>
      </c>
      <c r="L157" s="435">
        <f t="shared" si="1"/>
        <v>1400</v>
      </c>
      <c r="M157" s="428"/>
      <c r="N157" s="428"/>
      <c r="O157" s="435">
        <f t="shared" si="2"/>
        <v>0</v>
      </c>
    </row>
    <row r="158" spans="1:15">
      <c r="A158" s="120">
        <v>144</v>
      </c>
      <c r="B158" s="443" t="s">
        <v>737</v>
      </c>
      <c r="C158" s="428" t="s">
        <v>510</v>
      </c>
      <c r="D158" s="428"/>
      <c r="E158" s="428"/>
      <c r="F158" s="428"/>
      <c r="G158" s="428"/>
      <c r="H158" s="428"/>
      <c r="I158" s="428"/>
      <c r="J158" s="483">
        <v>7</v>
      </c>
      <c r="K158" s="435">
        <v>75</v>
      </c>
      <c r="L158" s="435">
        <f t="shared" si="1"/>
        <v>525</v>
      </c>
      <c r="M158" s="428"/>
      <c r="N158" s="428"/>
      <c r="O158" s="435">
        <f t="shared" si="2"/>
        <v>0</v>
      </c>
    </row>
    <row r="159" spans="1:15">
      <c r="A159" s="120">
        <v>145</v>
      </c>
      <c r="B159" s="443" t="s">
        <v>815</v>
      </c>
      <c r="C159" s="428" t="s">
        <v>510</v>
      </c>
      <c r="D159" s="428"/>
      <c r="E159" s="428"/>
      <c r="F159" s="428"/>
      <c r="G159" s="428"/>
      <c r="H159" s="428"/>
      <c r="I159" s="428"/>
      <c r="J159" s="483">
        <v>2</v>
      </c>
      <c r="K159" s="435">
        <v>80</v>
      </c>
      <c r="L159" s="435">
        <f t="shared" si="1"/>
        <v>160</v>
      </c>
      <c r="M159" s="428"/>
      <c r="N159" s="428"/>
      <c r="O159" s="435">
        <f t="shared" si="2"/>
        <v>0</v>
      </c>
    </row>
    <row r="160" spans="1:15">
      <c r="A160" s="120">
        <v>146</v>
      </c>
      <c r="B160" s="443" t="s">
        <v>736</v>
      </c>
      <c r="C160" s="428" t="s">
        <v>510</v>
      </c>
      <c r="D160" s="428"/>
      <c r="E160" s="428"/>
      <c r="F160" s="428"/>
      <c r="G160" s="428"/>
      <c r="H160" s="428"/>
      <c r="I160" s="428"/>
      <c r="J160" s="483">
        <v>1</v>
      </c>
      <c r="K160" s="435">
        <v>110</v>
      </c>
      <c r="L160" s="435">
        <f t="shared" si="1"/>
        <v>110</v>
      </c>
      <c r="M160" s="428"/>
      <c r="N160" s="428"/>
      <c r="O160" s="435">
        <f t="shared" si="2"/>
        <v>0</v>
      </c>
    </row>
    <row r="161" spans="1:15">
      <c r="A161" s="120">
        <v>147</v>
      </c>
      <c r="B161" s="443" t="s">
        <v>729</v>
      </c>
      <c r="C161" s="428" t="s">
        <v>510</v>
      </c>
      <c r="D161" s="428"/>
      <c r="E161" s="428"/>
      <c r="F161" s="428"/>
      <c r="G161" s="428"/>
      <c r="H161" s="428"/>
      <c r="I161" s="428"/>
      <c r="J161" s="483">
        <v>7</v>
      </c>
      <c r="K161" s="435">
        <v>23</v>
      </c>
      <c r="L161" s="435">
        <f t="shared" si="1"/>
        <v>161</v>
      </c>
      <c r="M161" s="428"/>
      <c r="N161" s="428"/>
      <c r="O161" s="435">
        <f t="shared" si="2"/>
        <v>0</v>
      </c>
    </row>
    <row r="162" spans="1:15" ht="27">
      <c r="A162" s="120">
        <v>148</v>
      </c>
      <c r="B162" s="443" t="s">
        <v>816</v>
      </c>
      <c r="C162" s="428" t="s">
        <v>510</v>
      </c>
      <c r="D162" s="428"/>
      <c r="E162" s="428"/>
      <c r="F162" s="428"/>
      <c r="G162" s="428"/>
      <c r="H162" s="428"/>
      <c r="I162" s="428"/>
      <c r="J162" s="483">
        <v>1</v>
      </c>
      <c r="K162" s="435">
        <v>60</v>
      </c>
      <c r="L162" s="435">
        <f t="shared" si="1"/>
        <v>60</v>
      </c>
      <c r="M162" s="428"/>
      <c r="N162" s="428"/>
      <c r="O162" s="435">
        <f t="shared" si="2"/>
        <v>0</v>
      </c>
    </row>
    <row r="163" spans="1:15">
      <c r="A163" s="120">
        <v>149</v>
      </c>
      <c r="B163" s="443" t="s">
        <v>930</v>
      </c>
      <c r="C163" s="428"/>
      <c r="D163" s="428"/>
      <c r="E163" s="428"/>
      <c r="F163" s="428"/>
      <c r="G163" s="428"/>
      <c r="H163" s="428"/>
      <c r="I163" s="428"/>
      <c r="J163" s="483"/>
      <c r="K163" s="435"/>
      <c r="L163" s="435"/>
      <c r="M163" s="428">
        <v>1</v>
      </c>
      <c r="N163" s="428">
        <v>170</v>
      </c>
      <c r="O163" s="435">
        <f t="shared" si="2"/>
        <v>170</v>
      </c>
    </row>
    <row r="164" spans="1:15">
      <c r="A164" s="120">
        <v>150</v>
      </c>
      <c r="B164" s="443" t="s">
        <v>931</v>
      </c>
      <c r="C164" s="428"/>
      <c r="D164" s="428"/>
      <c r="E164" s="428"/>
      <c r="F164" s="428"/>
      <c r="G164" s="428"/>
      <c r="H164" s="428"/>
      <c r="I164" s="428"/>
      <c r="J164" s="483"/>
      <c r="K164" s="435"/>
      <c r="L164" s="435"/>
      <c r="M164" s="428">
        <v>1</v>
      </c>
      <c r="N164" s="428">
        <v>700</v>
      </c>
      <c r="O164" s="435">
        <f t="shared" si="2"/>
        <v>700</v>
      </c>
    </row>
    <row r="165" spans="1:15">
      <c r="A165" s="120">
        <v>151</v>
      </c>
      <c r="B165" s="443" t="s">
        <v>931</v>
      </c>
      <c r="C165" s="428"/>
      <c r="D165" s="428"/>
      <c r="E165" s="428"/>
      <c r="F165" s="428"/>
      <c r="G165" s="428"/>
      <c r="H165" s="428"/>
      <c r="I165" s="428"/>
      <c r="J165" s="483"/>
      <c r="K165" s="435"/>
      <c r="L165" s="435"/>
      <c r="M165" s="428">
        <v>1</v>
      </c>
      <c r="N165" s="428">
        <v>120</v>
      </c>
      <c r="O165" s="435">
        <f t="shared" si="2"/>
        <v>120</v>
      </c>
    </row>
    <row r="166" spans="1:15">
      <c r="A166" s="120">
        <v>152</v>
      </c>
      <c r="B166" s="443" t="s">
        <v>933</v>
      </c>
      <c r="C166" s="428"/>
      <c r="D166" s="428"/>
      <c r="E166" s="428"/>
      <c r="F166" s="428"/>
      <c r="G166" s="428"/>
      <c r="H166" s="428"/>
      <c r="I166" s="428"/>
      <c r="J166" s="483"/>
      <c r="K166" s="435"/>
      <c r="L166" s="435"/>
      <c r="M166" s="428">
        <v>1</v>
      </c>
      <c r="N166" s="428">
        <v>12</v>
      </c>
      <c r="O166" s="435">
        <f t="shared" si="2"/>
        <v>12</v>
      </c>
    </row>
    <row r="167" spans="1:15">
      <c r="A167" s="120">
        <v>153</v>
      </c>
      <c r="B167" s="443" t="s">
        <v>934</v>
      </c>
      <c r="C167" s="428"/>
      <c r="D167" s="428"/>
      <c r="E167" s="428"/>
      <c r="F167" s="428"/>
      <c r="G167" s="428"/>
      <c r="H167" s="428"/>
      <c r="I167" s="428"/>
      <c r="J167" s="483"/>
      <c r="K167" s="435"/>
      <c r="L167" s="435"/>
      <c r="M167" s="428">
        <v>1</v>
      </c>
      <c r="N167" s="428">
        <v>7</v>
      </c>
      <c r="O167" s="435">
        <f t="shared" si="2"/>
        <v>7</v>
      </c>
    </row>
    <row r="168" spans="1:15">
      <c r="A168" s="120">
        <v>154</v>
      </c>
      <c r="B168" s="443" t="s">
        <v>935</v>
      </c>
      <c r="C168" s="428"/>
      <c r="D168" s="428"/>
      <c r="E168" s="428"/>
      <c r="F168" s="428"/>
      <c r="G168" s="428"/>
      <c r="H168" s="428"/>
      <c r="I168" s="428"/>
      <c r="J168" s="483"/>
      <c r="K168" s="435"/>
      <c r="L168" s="435"/>
      <c r="M168" s="428">
        <v>1</v>
      </c>
      <c r="N168" s="428">
        <v>15</v>
      </c>
      <c r="O168" s="435">
        <f t="shared" si="2"/>
        <v>15</v>
      </c>
    </row>
    <row r="169" spans="1:15">
      <c r="A169" s="120">
        <v>155</v>
      </c>
      <c r="B169" s="443" t="s">
        <v>936</v>
      </c>
      <c r="C169" s="428"/>
      <c r="D169" s="428"/>
      <c r="E169" s="428"/>
      <c r="F169" s="428"/>
      <c r="G169" s="428"/>
      <c r="H169" s="428"/>
      <c r="I169" s="428"/>
      <c r="J169" s="483"/>
      <c r="K169" s="435"/>
      <c r="L169" s="435"/>
      <c r="M169" s="428">
        <v>1</v>
      </c>
      <c r="N169" s="428">
        <v>60</v>
      </c>
      <c r="O169" s="435">
        <f t="shared" si="2"/>
        <v>60</v>
      </c>
    </row>
    <row r="170" spans="1:15" ht="27">
      <c r="A170" s="120">
        <v>156</v>
      </c>
      <c r="B170" s="443" t="s">
        <v>938</v>
      </c>
      <c r="C170" s="428"/>
      <c r="D170" s="428"/>
      <c r="E170" s="428"/>
      <c r="F170" s="428"/>
      <c r="G170" s="428"/>
      <c r="H170" s="428"/>
      <c r="I170" s="428"/>
      <c r="J170" s="483"/>
      <c r="K170" s="435"/>
      <c r="L170" s="435"/>
      <c r="M170" s="428">
        <v>2</v>
      </c>
      <c r="N170" s="428">
        <v>40</v>
      </c>
      <c r="O170" s="435">
        <f t="shared" si="2"/>
        <v>80</v>
      </c>
    </row>
    <row r="171" spans="1:15">
      <c r="A171" s="120">
        <v>157</v>
      </c>
      <c r="B171" s="443" t="s">
        <v>939</v>
      </c>
      <c r="C171" s="428"/>
      <c r="D171" s="428"/>
      <c r="E171" s="428"/>
      <c r="F171" s="428"/>
      <c r="G171" s="428"/>
      <c r="H171" s="428"/>
      <c r="I171" s="428"/>
      <c r="J171" s="483"/>
      <c r="K171" s="435"/>
      <c r="L171" s="435"/>
      <c r="M171" s="428">
        <v>5</v>
      </c>
      <c r="N171" s="428">
        <v>110</v>
      </c>
      <c r="O171" s="435">
        <f t="shared" si="2"/>
        <v>550</v>
      </c>
    </row>
    <row r="172" spans="1:15" s="282" customFormat="1">
      <c r="A172" s="705">
        <v>158</v>
      </c>
      <c r="B172" s="706" t="s">
        <v>734</v>
      </c>
      <c r="C172" s="707" t="s">
        <v>510</v>
      </c>
      <c r="D172" s="707"/>
      <c r="E172" s="707"/>
      <c r="F172" s="707"/>
      <c r="G172" s="707"/>
      <c r="H172" s="707"/>
      <c r="I172" s="707"/>
      <c r="J172" s="708"/>
      <c r="K172" s="709"/>
      <c r="L172" s="709"/>
      <c r="M172" s="708">
        <v>4</v>
      </c>
      <c r="N172" s="709">
        <v>200</v>
      </c>
      <c r="O172" s="709">
        <f t="shared" si="2"/>
        <v>800</v>
      </c>
    </row>
    <row r="173" spans="1:15" s="282" customFormat="1">
      <c r="A173" s="705">
        <v>159</v>
      </c>
      <c r="B173" s="706" t="s">
        <v>737</v>
      </c>
      <c r="C173" s="707" t="s">
        <v>510</v>
      </c>
      <c r="D173" s="707"/>
      <c r="E173" s="707"/>
      <c r="F173" s="707"/>
      <c r="G173" s="707"/>
      <c r="H173" s="707"/>
      <c r="I173" s="707"/>
      <c r="J173" s="708"/>
      <c r="K173" s="709"/>
      <c r="L173" s="709"/>
      <c r="M173" s="708">
        <v>4</v>
      </c>
      <c r="N173" s="709">
        <v>75</v>
      </c>
      <c r="O173" s="709">
        <f t="shared" si="2"/>
        <v>300</v>
      </c>
    </row>
    <row r="174" spans="1:15" s="282" customFormat="1">
      <c r="A174" s="705">
        <v>160</v>
      </c>
      <c r="B174" s="706" t="s">
        <v>815</v>
      </c>
      <c r="C174" s="707" t="s">
        <v>510</v>
      </c>
      <c r="D174" s="707"/>
      <c r="E174" s="707"/>
      <c r="F174" s="707"/>
      <c r="G174" s="707"/>
      <c r="H174" s="707"/>
      <c r="I174" s="707"/>
      <c r="J174" s="708"/>
      <c r="K174" s="709"/>
      <c r="L174" s="709"/>
      <c r="M174" s="708">
        <v>2</v>
      </c>
      <c r="N174" s="709">
        <v>80</v>
      </c>
      <c r="O174" s="709">
        <f t="shared" si="2"/>
        <v>160</v>
      </c>
    </row>
    <row r="175" spans="1:15" s="282" customFormat="1">
      <c r="A175" s="705">
        <v>161</v>
      </c>
      <c r="B175" s="706" t="s">
        <v>729</v>
      </c>
      <c r="C175" s="707" t="s">
        <v>510</v>
      </c>
      <c r="D175" s="707"/>
      <c r="E175" s="707"/>
      <c r="F175" s="707"/>
      <c r="G175" s="707"/>
      <c r="H175" s="707"/>
      <c r="I175" s="707"/>
      <c r="J175" s="708"/>
      <c r="K175" s="709"/>
      <c r="L175" s="709"/>
      <c r="M175" s="708">
        <v>4</v>
      </c>
      <c r="N175" s="709">
        <v>23</v>
      </c>
      <c r="O175" s="709">
        <f t="shared" si="2"/>
        <v>92</v>
      </c>
    </row>
    <row r="176" spans="1:15">
      <c r="A176" s="120">
        <v>162</v>
      </c>
      <c r="B176" s="431"/>
      <c r="C176" s="437"/>
      <c r="D176" s="428"/>
      <c r="E176" s="428"/>
      <c r="F176" s="428"/>
      <c r="G176" s="428"/>
      <c r="H176" s="428"/>
      <c r="I176" s="428"/>
      <c r="J176" s="428"/>
      <c r="K176" s="428"/>
      <c r="L176" s="428"/>
      <c r="M176" s="428"/>
      <c r="N176" s="428"/>
      <c r="O176" s="435">
        <f t="shared" si="2"/>
        <v>0</v>
      </c>
    </row>
    <row r="177" spans="1:15">
      <c r="A177" s="120">
        <v>163</v>
      </c>
      <c r="B177" s="431"/>
      <c r="C177" s="437"/>
      <c r="D177" s="428"/>
      <c r="E177" s="428"/>
      <c r="F177" s="428"/>
      <c r="G177" s="428"/>
      <c r="H177" s="428"/>
      <c r="I177" s="428"/>
      <c r="J177" s="428"/>
      <c r="K177" s="428"/>
      <c r="L177" s="428"/>
      <c r="M177" s="428"/>
      <c r="N177" s="428"/>
      <c r="O177" s="435">
        <f t="shared" si="2"/>
        <v>0</v>
      </c>
    </row>
    <row r="178" spans="1:15">
      <c r="A178" s="120">
        <v>164</v>
      </c>
      <c r="B178" s="431"/>
      <c r="C178" s="437"/>
      <c r="D178" s="428"/>
      <c r="E178" s="428"/>
      <c r="F178" s="428"/>
      <c r="G178" s="428"/>
      <c r="H178" s="428"/>
      <c r="I178" s="428"/>
      <c r="J178" s="428"/>
      <c r="K178" s="428"/>
      <c r="L178" s="428"/>
      <c r="M178" s="428"/>
      <c r="N178" s="428"/>
      <c r="O178" s="435">
        <f t="shared" si="2"/>
        <v>0</v>
      </c>
    </row>
    <row r="179" spans="1:15">
      <c r="A179" s="120">
        <v>165</v>
      </c>
      <c r="B179" s="431"/>
      <c r="C179" s="437"/>
      <c r="D179" s="428"/>
      <c r="E179" s="428"/>
      <c r="F179" s="428"/>
      <c r="G179" s="428"/>
      <c r="H179" s="428"/>
      <c r="I179" s="428"/>
      <c r="J179" s="428"/>
      <c r="K179" s="428"/>
      <c r="L179" s="428"/>
      <c r="M179" s="428"/>
      <c r="N179" s="428"/>
      <c r="O179" s="435">
        <f t="shared" si="2"/>
        <v>0</v>
      </c>
    </row>
    <row r="180" spans="1:15">
      <c r="A180" s="120">
        <v>166</v>
      </c>
      <c r="B180" s="431"/>
      <c r="C180" s="438"/>
      <c r="D180" s="428"/>
      <c r="E180" s="428"/>
      <c r="F180" s="428"/>
      <c r="G180" s="428"/>
      <c r="H180" s="428"/>
      <c r="I180" s="428"/>
      <c r="J180" s="428"/>
      <c r="K180" s="428"/>
      <c r="L180" s="428"/>
      <c r="M180" s="428"/>
      <c r="N180" s="428"/>
      <c r="O180" s="435">
        <f t="shared" si="2"/>
        <v>0</v>
      </c>
    </row>
    <row r="181" spans="1:15" ht="14.25">
      <c r="A181" s="120"/>
      <c r="B181" s="425" t="s">
        <v>161</v>
      </c>
      <c r="C181" s="439"/>
      <c r="D181" s="428"/>
      <c r="E181" s="428"/>
      <c r="F181" s="442">
        <f>SUM(F183:F278)</f>
        <v>17682.644</v>
      </c>
      <c r="G181" s="442">
        <f>SUM(G183:G278)</f>
        <v>14558.256159999999</v>
      </c>
      <c r="H181" s="442"/>
      <c r="I181" s="442">
        <f>SUM(I183:I278)</f>
        <v>3124.3878400000003</v>
      </c>
      <c r="J181" s="442">
        <f>SUM(J183:J278)</f>
        <v>52</v>
      </c>
      <c r="K181" s="442">
        <f>SUM(K183:K278)</f>
        <v>425.15</v>
      </c>
      <c r="L181" s="442">
        <f>SUM(L183:L278)</f>
        <v>1425</v>
      </c>
      <c r="M181" s="442">
        <f t="shared" ref="M181:N181" si="3">SUM(M183:M278)</f>
        <v>55</v>
      </c>
      <c r="N181" s="442">
        <f t="shared" si="3"/>
        <v>586</v>
      </c>
      <c r="O181" s="442">
        <f>SUM(O183:O278)</f>
        <v>1632</v>
      </c>
    </row>
    <row r="182" spans="1:15">
      <c r="A182" s="120"/>
      <c r="B182" s="482" t="s">
        <v>155</v>
      </c>
      <c r="C182" s="430"/>
      <c r="D182" s="428"/>
      <c r="E182" s="428"/>
      <c r="F182" s="428"/>
      <c r="G182" s="428"/>
      <c r="H182" s="428"/>
      <c r="I182" s="428"/>
      <c r="J182" s="428"/>
      <c r="K182" s="428"/>
      <c r="L182" s="428"/>
      <c r="M182" s="428"/>
      <c r="N182" s="428"/>
      <c r="O182" s="428"/>
    </row>
    <row r="183" spans="1:15">
      <c r="A183" s="120">
        <v>1</v>
      </c>
      <c r="B183" s="431" t="s">
        <v>611</v>
      </c>
      <c r="C183" s="428" t="s">
        <v>510</v>
      </c>
      <c r="D183" s="428">
        <v>10</v>
      </c>
      <c r="E183" s="428">
        <v>2004</v>
      </c>
      <c r="F183" s="428">
        <v>550</v>
      </c>
      <c r="G183" s="428">
        <v>550</v>
      </c>
      <c r="H183" s="428">
        <v>100</v>
      </c>
      <c r="I183" s="428">
        <v>0</v>
      </c>
      <c r="J183" s="428"/>
      <c r="K183" s="428"/>
      <c r="L183" s="428"/>
      <c r="M183" s="428"/>
      <c r="N183" s="428"/>
      <c r="O183" s="435">
        <f t="shared" ref="O183:O246" si="4">+M183*N183</f>
        <v>0</v>
      </c>
    </row>
    <row r="184" spans="1:15">
      <c r="A184" s="120">
        <v>2</v>
      </c>
      <c r="B184" s="431" t="s">
        <v>612</v>
      </c>
      <c r="C184" s="428" t="s">
        <v>510</v>
      </c>
      <c r="D184" s="428">
        <v>12</v>
      </c>
      <c r="E184" s="428">
        <v>2004</v>
      </c>
      <c r="F184" s="428">
        <v>824.4000000000002</v>
      </c>
      <c r="G184" s="428">
        <v>824.4000000000002</v>
      </c>
      <c r="H184" s="428">
        <v>100</v>
      </c>
      <c r="I184" s="428">
        <v>0</v>
      </c>
      <c r="J184" s="428"/>
      <c r="K184" s="428"/>
      <c r="L184" s="428"/>
      <c r="M184" s="428"/>
      <c r="N184" s="428"/>
      <c r="O184" s="435">
        <f t="shared" si="4"/>
        <v>0</v>
      </c>
    </row>
    <row r="185" spans="1:15">
      <c r="A185" s="120">
        <v>3</v>
      </c>
      <c r="B185" s="431" t="s">
        <v>613</v>
      </c>
      <c r="C185" s="428" t="s">
        <v>510</v>
      </c>
      <c r="D185" s="428">
        <v>6</v>
      </c>
      <c r="E185" s="428">
        <v>2004</v>
      </c>
      <c r="F185" s="428">
        <v>495</v>
      </c>
      <c r="G185" s="428">
        <v>495</v>
      </c>
      <c r="H185" s="428">
        <v>100</v>
      </c>
      <c r="I185" s="428">
        <v>0</v>
      </c>
      <c r="J185" s="428"/>
      <c r="K185" s="428"/>
      <c r="L185" s="428"/>
      <c r="M185" s="428"/>
      <c r="N185" s="428"/>
      <c r="O185" s="435">
        <f t="shared" si="4"/>
        <v>0</v>
      </c>
    </row>
    <row r="186" spans="1:15">
      <c r="A186" s="120">
        <v>4</v>
      </c>
      <c r="B186" s="431" t="s">
        <v>614</v>
      </c>
      <c r="C186" s="428" t="s">
        <v>510</v>
      </c>
      <c r="D186" s="428">
        <v>2</v>
      </c>
      <c r="E186" s="428">
        <v>2004</v>
      </c>
      <c r="F186" s="428">
        <v>495</v>
      </c>
      <c r="G186" s="428">
        <v>495</v>
      </c>
      <c r="H186" s="428">
        <v>100</v>
      </c>
      <c r="I186" s="428">
        <v>0</v>
      </c>
      <c r="J186" s="428"/>
      <c r="K186" s="428"/>
      <c r="L186" s="428"/>
      <c r="M186" s="428"/>
      <c r="N186" s="428"/>
      <c r="O186" s="435">
        <f t="shared" si="4"/>
        <v>0</v>
      </c>
    </row>
    <row r="187" spans="1:15">
      <c r="A187" s="120">
        <v>5</v>
      </c>
      <c r="B187" s="431" t="s">
        <v>615</v>
      </c>
      <c r="C187" s="428" t="s">
        <v>510</v>
      </c>
      <c r="D187" s="428">
        <v>12</v>
      </c>
      <c r="E187" s="428">
        <v>2004</v>
      </c>
      <c r="F187" s="428">
        <v>330</v>
      </c>
      <c r="G187" s="428">
        <v>330</v>
      </c>
      <c r="H187" s="428">
        <v>100</v>
      </c>
      <c r="I187" s="428">
        <v>0</v>
      </c>
      <c r="J187" s="428"/>
      <c r="K187" s="428"/>
      <c r="L187" s="428"/>
      <c r="M187" s="428"/>
      <c r="N187" s="428"/>
      <c r="O187" s="435">
        <f t="shared" si="4"/>
        <v>0</v>
      </c>
    </row>
    <row r="188" spans="1:15">
      <c r="A188" s="120">
        <v>6</v>
      </c>
      <c r="B188" s="431" t="s">
        <v>616</v>
      </c>
      <c r="C188" s="428" t="s">
        <v>510</v>
      </c>
      <c r="D188" s="428">
        <v>1</v>
      </c>
      <c r="E188" s="428">
        <v>2004</v>
      </c>
      <c r="F188" s="428">
        <v>192.5</v>
      </c>
      <c r="G188" s="428">
        <v>192.5</v>
      </c>
      <c r="H188" s="428">
        <v>100</v>
      </c>
      <c r="I188" s="428">
        <v>0</v>
      </c>
      <c r="J188" s="428"/>
      <c r="K188" s="428"/>
      <c r="L188" s="428"/>
      <c r="M188" s="428"/>
      <c r="N188" s="428"/>
      <c r="O188" s="435">
        <f t="shared" si="4"/>
        <v>0</v>
      </c>
    </row>
    <row r="189" spans="1:15">
      <c r="A189" s="120">
        <v>7</v>
      </c>
      <c r="B189" s="431" t="s">
        <v>617</v>
      </c>
      <c r="C189" s="428" t="s">
        <v>510</v>
      </c>
      <c r="D189" s="428">
        <v>1</v>
      </c>
      <c r="E189" s="428">
        <v>2004</v>
      </c>
      <c r="F189" s="428">
        <v>121</v>
      </c>
      <c r="G189" s="428">
        <v>121</v>
      </c>
      <c r="H189" s="428">
        <v>100</v>
      </c>
      <c r="I189" s="428">
        <v>0</v>
      </c>
      <c r="J189" s="428"/>
      <c r="K189" s="428"/>
      <c r="L189" s="428"/>
      <c r="M189" s="428"/>
      <c r="N189" s="428"/>
      <c r="O189" s="435">
        <f t="shared" si="4"/>
        <v>0</v>
      </c>
    </row>
    <row r="190" spans="1:15">
      <c r="A190" s="120">
        <v>8</v>
      </c>
      <c r="B190" s="431" t="s">
        <v>618</v>
      </c>
      <c r="C190" s="428" t="s">
        <v>510</v>
      </c>
      <c r="D190" s="428">
        <v>2</v>
      </c>
      <c r="E190" s="428">
        <v>2004</v>
      </c>
      <c r="F190" s="428">
        <v>55</v>
      </c>
      <c r="G190" s="428">
        <v>55</v>
      </c>
      <c r="H190" s="428">
        <v>100</v>
      </c>
      <c r="I190" s="428">
        <v>0</v>
      </c>
      <c r="J190" s="428"/>
      <c r="K190" s="428"/>
      <c r="L190" s="428"/>
      <c r="M190" s="428"/>
      <c r="N190" s="428"/>
      <c r="O190" s="435">
        <f t="shared" si="4"/>
        <v>0</v>
      </c>
    </row>
    <row r="191" spans="1:15">
      <c r="A191" s="120">
        <v>9</v>
      </c>
      <c r="B191" s="431" t="s">
        <v>619</v>
      </c>
      <c r="C191" s="428" t="s">
        <v>510</v>
      </c>
      <c r="D191" s="428">
        <v>11</v>
      </c>
      <c r="E191" s="428">
        <v>2004</v>
      </c>
      <c r="F191" s="428">
        <v>291</v>
      </c>
      <c r="G191" s="428">
        <v>291</v>
      </c>
      <c r="H191" s="428">
        <v>100</v>
      </c>
      <c r="I191" s="428">
        <v>0</v>
      </c>
      <c r="J191" s="428"/>
      <c r="K191" s="428"/>
      <c r="L191" s="428"/>
      <c r="M191" s="428"/>
      <c r="N191" s="428"/>
      <c r="O191" s="435">
        <f t="shared" si="4"/>
        <v>0</v>
      </c>
    </row>
    <row r="192" spans="1:15">
      <c r="A192" s="120">
        <v>10</v>
      </c>
      <c r="B192" s="431" t="s">
        <v>620</v>
      </c>
      <c r="C192" s="428" t="s">
        <v>510</v>
      </c>
      <c r="D192" s="428">
        <v>2</v>
      </c>
      <c r="E192" s="428">
        <v>2004</v>
      </c>
      <c r="F192" s="428">
        <v>60.5</v>
      </c>
      <c r="G192" s="428">
        <v>60.5</v>
      </c>
      <c r="H192" s="428">
        <v>100</v>
      </c>
      <c r="I192" s="428">
        <v>0</v>
      </c>
      <c r="J192" s="428"/>
      <c r="K192" s="428"/>
      <c r="L192" s="428"/>
      <c r="M192" s="428"/>
      <c r="N192" s="428"/>
      <c r="O192" s="435">
        <f t="shared" si="4"/>
        <v>0</v>
      </c>
    </row>
    <row r="193" spans="1:15">
      <c r="A193" s="120">
        <v>11</v>
      </c>
      <c r="B193" s="431" t="s">
        <v>621</v>
      </c>
      <c r="C193" s="428" t="s">
        <v>510</v>
      </c>
      <c r="D193" s="428">
        <v>2</v>
      </c>
      <c r="E193" s="428">
        <v>2004</v>
      </c>
      <c r="F193" s="428">
        <v>164.1</v>
      </c>
      <c r="G193" s="428">
        <v>164.1</v>
      </c>
      <c r="H193" s="428">
        <v>100</v>
      </c>
      <c r="I193" s="428">
        <v>0</v>
      </c>
      <c r="J193" s="428"/>
      <c r="K193" s="428"/>
      <c r="L193" s="428"/>
      <c r="M193" s="428"/>
      <c r="N193" s="428"/>
      <c r="O193" s="435">
        <f t="shared" si="4"/>
        <v>0</v>
      </c>
    </row>
    <row r="194" spans="1:15">
      <c r="A194" s="120">
        <v>12</v>
      </c>
      <c r="B194" s="431" t="s">
        <v>622</v>
      </c>
      <c r="C194" s="428" t="s">
        <v>510</v>
      </c>
      <c r="D194" s="428">
        <v>1</v>
      </c>
      <c r="E194" s="428">
        <v>2004</v>
      </c>
      <c r="F194" s="428">
        <v>109</v>
      </c>
      <c r="G194" s="428">
        <v>109</v>
      </c>
      <c r="H194" s="428">
        <v>100</v>
      </c>
      <c r="I194" s="428">
        <v>0</v>
      </c>
      <c r="J194" s="428"/>
      <c r="K194" s="428"/>
      <c r="L194" s="428"/>
      <c r="M194" s="428"/>
      <c r="N194" s="428"/>
      <c r="O194" s="435">
        <f t="shared" si="4"/>
        <v>0</v>
      </c>
    </row>
    <row r="195" spans="1:15">
      <c r="A195" s="120">
        <v>13</v>
      </c>
      <c r="B195" s="431" t="s">
        <v>623</v>
      </c>
      <c r="C195" s="428" t="s">
        <v>510</v>
      </c>
      <c r="D195" s="428">
        <v>2</v>
      </c>
      <c r="E195" s="428">
        <v>2004</v>
      </c>
      <c r="F195" s="428">
        <v>170.5</v>
      </c>
      <c r="G195" s="428">
        <v>170.5</v>
      </c>
      <c r="H195" s="428">
        <v>100</v>
      </c>
      <c r="I195" s="428">
        <v>0</v>
      </c>
      <c r="J195" s="428"/>
      <c r="K195" s="428"/>
      <c r="L195" s="428"/>
      <c r="M195" s="428"/>
      <c r="N195" s="428"/>
      <c r="O195" s="435">
        <f t="shared" si="4"/>
        <v>0</v>
      </c>
    </row>
    <row r="196" spans="1:15">
      <c r="A196" s="120">
        <v>14</v>
      </c>
      <c r="B196" s="431" t="s">
        <v>624</v>
      </c>
      <c r="C196" s="428" t="s">
        <v>510</v>
      </c>
      <c r="D196" s="428">
        <v>2</v>
      </c>
      <c r="E196" s="428">
        <v>2004</v>
      </c>
      <c r="F196" s="428">
        <v>146</v>
      </c>
      <c r="G196" s="428">
        <v>146</v>
      </c>
      <c r="H196" s="428">
        <v>100</v>
      </c>
      <c r="I196" s="428">
        <v>0</v>
      </c>
      <c r="J196" s="428"/>
      <c r="K196" s="428"/>
      <c r="L196" s="428"/>
      <c r="M196" s="428"/>
      <c r="N196" s="428"/>
      <c r="O196" s="435">
        <f t="shared" si="4"/>
        <v>0</v>
      </c>
    </row>
    <row r="197" spans="1:15">
      <c r="A197" s="120">
        <v>15</v>
      </c>
      <c r="B197" s="431" t="s">
        <v>625</v>
      </c>
      <c r="C197" s="428" t="s">
        <v>510</v>
      </c>
      <c r="D197" s="428">
        <v>30</v>
      </c>
      <c r="E197" s="428">
        <v>2004</v>
      </c>
      <c r="F197" s="428">
        <v>750</v>
      </c>
      <c r="G197" s="428">
        <v>750</v>
      </c>
      <c r="H197" s="428">
        <v>100</v>
      </c>
      <c r="I197" s="428">
        <v>0</v>
      </c>
      <c r="J197" s="428"/>
      <c r="K197" s="428"/>
      <c r="L197" s="428"/>
      <c r="M197" s="428"/>
      <c r="N197" s="428"/>
      <c r="O197" s="435">
        <f t="shared" si="4"/>
        <v>0</v>
      </c>
    </row>
    <row r="198" spans="1:15">
      <c r="A198" s="120">
        <v>16</v>
      </c>
      <c r="B198" s="431" t="s">
        <v>626</v>
      </c>
      <c r="C198" s="428" t="s">
        <v>510</v>
      </c>
      <c r="D198" s="428">
        <v>5</v>
      </c>
      <c r="E198" s="428">
        <v>2004</v>
      </c>
      <c r="F198" s="428">
        <v>136</v>
      </c>
      <c r="G198" s="428">
        <v>136</v>
      </c>
      <c r="H198" s="428">
        <v>100</v>
      </c>
      <c r="I198" s="428">
        <v>0</v>
      </c>
      <c r="J198" s="428"/>
      <c r="K198" s="428"/>
      <c r="L198" s="428"/>
      <c r="M198" s="428"/>
      <c r="N198" s="428"/>
      <c r="O198" s="435">
        <f t="shared" si="4"/>
        <v>0</v>
      </c>
    </row>
    <row r="199" spans="1:15">
      <c r="A199" s="120">
        <v>17</v>
      </c>
      <c r="B199" s="431" t="s">
        <v>627</v>
      </c>
      <c r="C199" s="428" t="s">
        <v>510</v>
      </c>
      <c r="D199" s="428">
        <v>3</v>
      </c>
      <c r="E199" s="428">
        <v>2004</v>
      </c>
      <c r="F199" s="428">
        <v>110</v>
      </c>
      <c r="G199" s="428">
        <v>110</v>
      </c>
      <c r="H199" s="428">
        <v>100</v>
      </c>
      <c r="I199" s="428">
        <v>0</v>
      </c>
      <c r="J199" s="428"/>
      <c r="K199" s="428"/>
      <c r="L199" s="428"/>
      <c r="M199" s="428"/>
      <c r="N199" s="428"/>
      <c r="O199" s="435">
        <f t="shared" si="4"/>
        <v>0</v>
      </c>
    </row>
    <row r="200" spans="1:15">
      <c r="A200" s="120">
        <v>18</v>
      </c>
      <c r="B200" s="431" t="s">
        <v>628</v>
      </c>
      <c r="C200" s="428" t="s">
        <v>510</v>
      </c>
      <c r="D200" s="428">
        <v>2</v>
      </c>
      <c r="E200" s="428">
        <v>2005</v>
      </c>
      <c r="F200" s="428">
        <v>110</v>
      </c>
      <c r="G200" s="428">
        <v>110</v>
      </c>
      <c r="H200" s="428">
        <v>100</v>
      </c>
      <c r="I200" s="428">
        <v>0</v>
      </c>
      <c r="J200" s="428"/>
      <c r="K200" s="428"/>
      <c r="L200" s="428"/>
      <c r="M200" s="428"/>
      <c r="N200" s="428"/>
      <c r="O200" s="435">
        <f t="shared" si="4"/>
        <v>0</v>
      </c>
    </row>
    <row r="201" spans="1:15">
      <c r="A201" s="120">
        <v>19</v>
      </c>
      <c r="B201" s="431" t="s">
        <v>629</v>
      </c>
      <c r="C201" s="428" t="s">
        <v>510</v>
      </c>
      <c r="D201" s="428">
        <v>13</v>
      </c>
      <c r="E201" s="428">
        <v>2005</v>
      </c>
      <c r="F201" s="428">
        <v>325</v>
      </c>
      <c r="G201" s="428">
        <v>325</v>
      </c>
      <c r="H201" s="428">
        <v>100</v>
      </c>
      <c r="I201" s="428">
        <v>0</v>
      </c>
      <c r="J201" s="428"/>
      <c r="K201" s="428"/>
      <c r="L201" s="428"/>
      <c r="M201" s="428"/>
      <c r="N201" s="428"/>
      <c r="O201" s="435">
        <f t="shared" si="4"/>
        <v>0</v>
      </c>
    </row>
    <row r="202" spans="1:15">
      <c r="A202" s="120">
        <v>20</v>
      </c>
      <c r="B202" s="431" t="s">
        <v>630</v>
      </c>
      <c r="C202" s="428" t="s">
        <v>510</v>
      </c>
      <c r="D202" s="428">
        <v>5</v>
      </c>
      <c r="E202" s="428">
        <v>2005</v>
      </c>
      <c r="F202" s="428">
        <v>284</v>
      </c>
      <c r="G202" s="428">
        <v>284</v>
      </c>
      <c r="H202" s="428">
        <v>100</v>
      </c>
      <c r="I202" s="428">
        <v>0</v>
      </c>
      <c r="J202" s="428"/>
      <c r="K202" s="428"/>
      <c r="L202" s="428"/>
      <c r="M202" s="428"/>
      <c r="N202" s="428"/>
      <c r="O202" s="435">
        <f t="shared" si="4"/>
        <v>0</v>
      </c>
    </row>
    <row r="203" spans="1:15">
      <c r="A203" s="120">
        <v>21</v>
      </c>
      <c r="B203" s="431" t="s">
        <v>631</v>
      </c>
      <c r="C203" s="428" t="s">
        <v>510</v>
      </c>
      <c r="D203" s="428">
        <v>1</v>
      </c>
      <c r="E203" s="428">
        <v>2005</v>
      </c>
      <c r="F203" s="428">
        <v>46</v>
      </c>
      <c r="G203" s="428">
        <v>46</v>
      </c>
      <c r="H203" s="428">
        <v>100</v>
      </c>
      <c r="I203" s="428">
        <v>0</v>
      </c>
      <c r="J203" s="428"/>
      <c r="K203" s="428"/>
      <c r="L203" s="428"/>
      <c r="M203" s="428"/>
      <c r="N203" s="428"/>
      <c r="O203" s="435">
        <f t="shared" si="4"/>
        <v>0</v>
      </c>
    </row>
    <row r="204" spans="1:15">
      <c r="A204" s="120">
        <v>22</v>
      </c>
      <c r="B204" s="431" t="s">
        <v>632</v>
      </c>
      <c r="C204" s="428" t="s">
        <v>510</v>
      </c>
      <c r="D204" s="428">
        <v>1</v>
      </c>
      <c r="E204" s="428">
        <v>2005</v>
      </c>
      <c r="F204" s="428">
        <v>75</v>
      </c>
      <c r="G204" s="428">
        <v>75</v>
      </c>
      <c r="H204" s="428">
        <v>100</v>
      </c>
      <c r="I204" s="428">
        <v>0</v>
      </c>
      <c r="J204" s="428"/>
      <c r="K204" s="428"/>
      <c r="L204" s="428"/>
      <c r="M204" s="428"/>
      <c r="N204" s="428"/>
      <c r="O204" s="435">
        <f t="shared" si="4"/>
        <v>0</v>
      </c>
    </row>
    <row r="205" spans="1:15">
      <c r="A205" s="120">
        <v>23</v>
      </c>
      <c r="B205" s="431" t="s">
        <v>633</v>
      </c>
      <c r="C205" s="428" t="s">
        <v>510</v>
      </c>
      <c r="D205" s="428">
        <v>2</v>
      </c>
      <c r="E205" s="428">
        <v>2005</v>
      </c>
      <c r="F205" s="428">
        <v>150</v>
      </c>
      <c r="G205" s="428">
        <v>150</v>
      </c>
      <c r="H205" s="428">
        <v>100</v>
      </c>
      <c r="I205" s="428">
        <v>0</v>
      </c>
      <c r="J205" s="428"/>
      <c r="K205" s="428"/>
      <c r="L205" s="428"/>
      <c r="M205" s="428"/>
      <c r="N205" s="428"/>
      <c r="O205" s="435">
        <f t="shared" si="4"/>
        <v>0</v>
      </c>
    </row>
    <row r="206" spans="1:15">
      <c r="A206" s="120">
        <v>24</v>
      </c>
      <c r="B206" s="431" t="s">
        <v>634</v>
      </c>
      <c r="C206" s="428" t="s">
        <v>510</v>
      </c>
      <c r="D206" s="428">
        <v>4</v>
      </c>
      <c r="E206" s="428">
        <v>2006</v>
      </c>
      <c r="F206" s="428">
        <v>252</v>
      </c>
      <c r="G206" s="428">
        <v>252</v>
      </c>
      <c r="H206" s="428">
        <v>100</v>
      </c>
      <c r="I206" s="428">
        <v>0</v>
      </c>
      <c r="J206" s="428"/>
      <c r="K206" s="428"/>
      <c r="L206" s="428"/>
      <c r="M206" s="428"/>
      <c r="N206" s="428"/>
      <c r="O206" s="435">
        <f t="shared" si="4"/>
        <v>0</v>
      </c>
    </row>
    <row r="207" spans="1:15">
      <c r="A207" s="120">
        <v>25</v>
      </c>
      <c r="B207" s="431" t="s">
        <v>635</v>
      </c>
      <c r="C207" s="428" t="s">
        <v>510</v>
      </c>
      <c r="D207" s="428">
        <v>2</v>
      </c>
      <c r="E207" s="428">
        <v>2006</v>
      </c>
      <c r="F207" s="428">
        <v>100.8</v>
      </c>
      <c r="G207" s="428">
        <v>100.8</v>
      </c>
      <c r="H207" s="428">
        <v>100</v>
      </c>
      <c r="I207" s="428">
        <v>0</v>
      </c>
      <c r="J207" s="428"/>
      <c r="K207" s="428"/>
      <c r="L207" s="428"/>
      <c r="M207" s="428"/>
      <c r="N207" s="428"/>
      <c r="O207" s="435">
        <f t="shared" si="4"/>
        <v>0</v>
      </c>
    </row>
    <row r="208" spans="1:15">
      <c r="A208" s="120">
        <v>26</v>
      </c>
      <c r="B208" s="431" t="s">
        <v>636</v>
      </c>
      <c r="C208" s="428" t="s">
        <v>510</v>
      </c>
      <c r="D208" s="428">
        <v>1</v>
      </c>
      <c r="E208" s="428">
        <v>2006</v>
      </c>
      <c r="F208" s="428">
        <v>25</v>
      </c>
      <c r="G208" s="428">
        <v>25</v>
      </c>
      <c r="H208" s="428">
        <v>100</v>
      </c>
      <c r="I208" s="428">
        <v>0</v>
      </c>
      <c r="J208" s="428"/>
      <c r="K208" s="428"/>
      <c r="L208" s="428"/>
      <c r="M208" s="428"/>
      <c r="N208" s="428"/>
      <c r="O208" s="435">
        <f t="shared" si="4"/>
        <v>0</v>
      </c>
    </row>
    <row r="209" spans="1:15">
      <c r="A209" s="120">
        <v>27</v>
      </c>
      <c r="B209" s="431" t="s">
        <v>637</v>
      </c>
      <c r="C209" s="428" t="s">
        <v>510</v>
      </c>
      <c r="D209" s="428">
        <v>1</v>
      </c>
      <c r="E209" s="428">
        <v>2006</v>
      </c>
      <c r="F209" s="428">
        <v>100</v>
      </c>
      <c r="G209" s="428">
        <v>100</v>
      </c>
      <c r="H209" s="428">
        <v>100</v>
      </c>
      <c r="I209" s="428">
        <v>0</v>
      </c>
      <c r="J209" s="428"/>
      <c r="K209" s="428"/>
      <c r="L209" s="428"/>
      <c r="M209" s="428"/>
      <c r="N209" s="428"/>
      <c r="O209" s="435">
        <f t="shared" si="4"/>
        <v>0</v>
      </c>
    </row>
    <row r="210" spans="1:15">
      <c r="A210" s="120">
        <v>28</v>
      </c>
      <c r="B210" s="431" t="s">
        <v>638</v>
      </c>
      <c r="C210" s="428" t="s">
        <v>510</v>
      </c>
      <c r="D210" s="428">
        <v>1</v>
      </c>
      <c r="E210" s="428">
        <v>2006</v>
      </c>
      <c r="F210" s="428">
        <v>82</v>
      </c>
      <c r="G210" s="428">
        <v>82</v>
      </c>
      <c r="H210" s="428">
        <v>100</v>
      </c>
      <c r="I210" s="428">
        <v>0</v>
      </c>
      <c r="J210" s="428"/>
      <c r="K210" s="428"/>
      <c r="L210" s="428"/>
      <c r="M210" s="428"/>
      <c r="N210" s="428"/>
      <c r="O210" s="435">
        <f t="shared" si="4"/>
        <v>0</v>
      </c>
    </row>
    <row r="211" spans="1:15">
      <c r="A211" s="120">
        <v>29</v>
      </c>
      <c r="B211" s="431" t="s">
        <v>639</v>
      </c>
      <c r="C211" s="428" t="s">
        <v>510</v>
      </c>
      <c r="D211" s="428">
        <v>1</v>
      </c>
      <c r="E211" s="428">
        <v>2006</v>
      </c>
      <c r="F211" s="428">
        <v>850</v>
      </c>
      <c r="G211" s="428">
        <v>850</v>
      </c>
      <c r="H211" s="428">
        <v>100</v>
      </c>
      <c r="I211" s="428">
        <v>0</v>
      </c>
      <c r="J211" s="428"/>
      <c r="K211" s="428"/>
      <c r="L211" s="428"/>
      <c r="M211" s="428"/>
      <c r="N211" s="428"/>
      <c r="O211" s="435">
        <f t="shared" si="4"/>
        <v>0</v>
      </c>
    </row>
    <row r="212" spans="1:15" ht="27">
      <c r="A212" s="120">
        <v>30</v>
      </c>
      <c r="B212" s="431" t="s">
        <v>640</v>
      </c>
      <c r="C212" s="428" t="s">
        <v>510</v>
      </c>
      <c r="D212" s="428">
        <v>1</v>
      </c>
      <c r="E212" s="428">
        <v>2007</v>
      </c>
      <c r="F212" s="428">
        <v>200</v>
      </c>
      <c r="G212" s="428">
        <v>200</v>
      </c>
      <c r="H212" s="428">
        <v>100</v>
      </c>
      <c r="I212" s="428">
        <v>0</v>
      </c>
      <c r="J212" s="428"/>
      <c r="K212" s="428"/>
      <c r="L212" s="428"/>
      <c r="M212" s="428"/>
      <c r="N212" s="428"/>
      <c r="O212" s="435">
        <f t="shared" si="4"/>
        <v>0</v>
      </c>
    </row>
    <row r="213" spans="1:15" ht="27">
      <c r="A213" s="120">
        <v>31</v>
      </c>
      <c r="B213" s="431" t="s">
        <v>641</v>
      </c>
      <c r="C213" s="428" t="s">
        <v>510</v>
      </c>
      <c r="D213" s="428">
        <v>1</v>
      </c>
      <c r="E213" s="428">
        <v>2011</v>
      </c>
      <c r="F213" s="428">
        <v>95</v>
      </c>
      <c r="G213" s="428">
        <v>91.2</v>
      </c>
      <c r="H213" s="428">
        <v>96</v>
      </c>
      <c r="I213" s="428">
        <v>3.7999999999999972</v>
      </c>
      <c r="J213" s="428"/>
      <c r="K213" s="428"/>
      <c r="L213" s="428"/>
      <c r="M213" s="428"/>
      <c r="N213" s="428"/>
      <c r="O213" s="435">
        <f t="shared" si="4"/>
        <v>0</v>
      </c>
    </row>
    <row r="214" spans="1:15">
      <c r="A214" s="120">
        <v>32</v>
      </c>
      <c r="B214" s="431" t="s">
        <v>642</v>
      </c>
      <c r="C214" s="428" t="s">
        <v>510</v>
      </c>
      <c r="D214" s="428">
        <v>1</v>
      </c>
      <c r="E214" s="428">
        <v>2015</v>
      </c>
      <c r="F214" s="428">
        <v>95</v>
      </c>
      <c r="G214" s="428">
        <v>45.6</v>
      </c>
      <c r="H214" s="428">
        <v>48</v>
      </c>
      <c r="I214" s="428">
        <v>49.4</v>
      </c>
      <c r="J214" s="428"/>
      <c r="K214" s="428"/>
      <c r="L214" s="428"/>
      <c r="M214" s="428"/>
      <c r="N214" s="428"/>
      <c r="O214" s="435">
        <f t="shared" si="4"/>
        <v>0</v>
      </c>
    </row>
    <row r="215" spans="1:15">
      <c r="A215" s="120">
        <v>33</v>
      </c>
      <c r="B215" s="431" t="s">
        <v>643</v>
      </c>
      <c r="C215" s="428" t="s">
        <v>510</v>
      </c>
      <c r="D215" s="428">
        <v>1</v>
      </c>
      <c r="E215" s="428">
        <v>2007</v>
      </c>
      <c r="F215" s="428">
        <v>480</v>
      </c>
      <c r="G215" s="428">
        <v>480</v>
      </c>
      <c r="H215" s="428">
        <v>100</v>
      </c>
      <c r="I215" s="428">
        <v>0</v>
      </c>
      <c r="J215" s="428"/>
      <c r="K215" s="428"/>
      <c r="L215" s="428"/>
      <c r="M215" s="428"/>
      <c r="N215" s="428"/>
      <c r="O215" s="435">
        <f t="shared" si="4"/>
        <v>0</v>
      </c>
    </row>
    <row r="216" spans="1:15">
      <c r="A216" s="120">
        <v>34</v>
      </c>
      <c r="B216" s="431" t="s">
        <v>644</v>
      </c>
      <c r="C216" s="428" t="s">
        <v>510</v>
      </c>
      <c r="D216" s="428">
        <v>4</v>
      </c>
      <c r="E216" s="428">
        <v>2007</v>
      </c>
      <c r="F216" s="428">
        <v>398</v>
      </c>
      <c r="G216" s="428">
        <v>398</v>
      </c>
      <c r="H216" s="428">
        <v>100</v>
      </c>
      <c r="I216" s="428">
        <v>0</v>
      </c>
      <c r="J216" s="428"/>
      <c r="K216" s="428"/>
      <c r="L216" s="428"/>
      <c r="M216" s="428"/>
      <c r="N216" s="428"/>
      <c r="O216" s="435">
        <f t="shared" si="4"/>
        <v>0</v>
      </c>
    </row>
    <row r="217" spans="1:15" ht="27">
      <c r="A217" s="120">
        <v>35</v>
      </c>
      <c r="B217" s="431" t="s">
        <v>645</v>
      </c>
      <c r="C217" s="428" t="s">
        <v>510</v>
      </c>
      <c r="D217" s="428">
        <v>1</v>
      </c>
      <c r="E217" s="428">
        <v>2007</v>
      </c>
      <c r="F217" s="428">
        <v>835</v>
      </c>
      <c r="G217" s="428">
        <v>835</v>
      </c>
      <c r="H217" s="428">
        <v>100</v>
      </c>
      <c r="I217" s="428">
        <v>0</v>
      </c>
      <c r="J217" s="428"/>
      <c r="K217" s="428"/>
      <c r="L217" s="428"/>
      <c r="M217" s="428"/>
      <c r="N217" s="428"/>
      <c r="O217" s="435">
        <f t="shared" si="4"/>
        <v>0</v>
      </c>
    </row>
    <row r="218" spans="1:15" ht="27">
      <c r="A218" s="120">
        <v>36</v>
      </c>
      <c r="B218" s="431" t="s">
        <v>646</v>
      </c>
      <c r="C218" s="428" t="s">
        <v>510</v>
      </c>
      <c r="D218" s="428">
        <v>1</v>
      </c>
      <c r="E218" s="428">
        <v>2007</v>
      </c>
      <c r="F218" s="428">
        <v>624</v>
      </c>
      <c r="G218" s="428">
        <v>624</v>
      </c>
      <c r="H218" s="428">
        <v>100</v>
      </c>
      <c r="I218" s="428">
        <v>0</v>
      </c>
      <c r="J218" s="428"/>
      <c r="K218" s="428"/>
      <c r="L218" s="428"/>
      <c r="M218" s="428"/>
      <c r="N218" s="428"/>
      <c r="O218" s="435">
        <f t="shared" si="4"/>
        <v>0</v>
      </c>
    </row>
    <row r="219" spans="1:15" ht="27">
      <c r="A219" s="120">
        <v>37</v>
      </c>
      <c r="B219" s="431" t="s">
        <v>647</v>
      </c>
      <c r="C219" s="428" t="s">
        <v>510</v>
      </c>
      <c r="D219" s="428">
        <v>10</v>
      </c>
      <c r="E219" s="428">
        <v>2007</v>
      </c>
      <c r="F219" s="428">
        <v>550</v>
      </c>
      <c r="G219" s="428">
        <v>550</v>
      </c>
      <c r="H219" s="428">
        <v>100</v>
      </c>
      <c r="I219" s="428">
        <v>0</v>
      </c>
      <c r="J219" s="428"/>
      <c r="K219" s="428"/>
      <c r="L219" s="428"/>
      <c r="M219" s="428"/>
      <c r="N219" s="428"/>
      <c r="O219" s="435">
        <f t="shared" si="4"/>
        <v>0</v>
      </c>
    </row>
    <row r="220" spans="1:15" ht="27">
      <c r="A220" s="120">
        <v>38</v>
      </c>
      <c r="B220" s="431" t="s">
        <v>648</v>
      </c>
      <c r="C220" s="428" t="s">
        <v>510</v>
      </c>
      <c r="D220" s="428">
        <v>1</v>
      </c>
      <c r="E220" s="440">
        <v>2007</v>
      </c>
      <c r="F220" s="428">
        <v>171</v>
      </c>
      <c r="G220" s="428">
        <v>171</v>
      </c>
      <c r="H220" s="428">
        <v>100</v>
      </c>
      <c r="I220" s="428">
        <v>0</v>
      </c>
      <c r="J220" s="428"/>
      <c r="K220" s="428"/>
      <c r="L220" s="428"/>
      <c r="M220" s="428"/>
      <c r="N220" s="428"/>
      <c r="O220" s="435">
        <f t="shared" si="4"/>
        <v>0</v>
      </c>
    </row>
    <row r="221" spans="1:15" ht="27">
      <c r="A221" s="120">
        <v>39</v>
      </c>
      <c r="B221" s="431" t="s">
        <v>649</v>
      </c>
      <c r="C221" s="428" t="s">
        <v>510</v>
      </c>
      <c r="D221" s="428">
        <v>1</v>
      </c>
      <c r="E221" s="440">
        <v>2007</v>
      </c>
      <c r="F221" s="428">
        <v>142</v>
      </c>
      <c r="G221" s="428">
        <v>142</v>
      </c>
      <c r="H221" s="428">
        <v>100</v>
      </c>
      <c r="I221" s="428">
        <v>0</v>
      </c>
      <c r="J221" s="428"/>
      <c r="K221" s="428"/>
      <c r="L221" s="428"/>
      <c r="M221" s="428"/>
      <c r="N221" s="428"/>
      <c r="O221" s="435">
        <f t="shared" si="4"/>
        <v>0</v>
      </c>
    </row>
    <row r="222" spans="1:15" ht="27">
      <c r="A222" s="120">
        <v>40</v>
      </c>
      <c r="B222" s="431" t="s">
        <v>650</v>
      </c>
      <c r="C222" s="428" t="s">
        <v>510</v>
      </c>
      <c r="D222" s="428">
        <v>1</v>
      </c>
      <c r="E222" s="440">
        <v>2007</v>
      </c>
      <c r="F222" s="428">
        <v>90</v>
      </c>
      <c r="G222" s="428">
        <v>90</v>
      </c>
      <c r="H222" s="428">
        <v>100</v>
      </c>
      <c r="I222" s="428">
        <v>0</v>
      </c>
      <c r="J222" s="428"/>
      <c r="K222" s="428"/>
      <c r="L222" s="428"/>
      <c r="M222" s="428"/>
      <c r="N222" s="428"/>
      <c r="O222" s="435">
        <f t="shared" si="4"/>
        <v>0</v>
      </c>
    </row>
    <row r="223" spans="1:15">
      <c r="A223" s="120">
        <v>41</v>
      </c>
      <c r="B223" s="431" t="s">
        <v>651</v>
      </c>
      <c r="C223" s="428" t="s">
        <v>510</v>
      </c>
      <c r="D223" s="428">
        <v>1</v>
      </c>
      <c r="E223" s="440">
        <v>2007</v>
      </c>
      <c r="F223" s="428">
        <v>51</v>
      </c>
      <c r="G223" s="428">
        <v>51</v>
      </c>
      <c r="H223" s="428">
        <v>100</v>
      </c>
      <c r="I223" s="428">
        <v>0</v>
      </c>
      <c r="J223" s="428"/>
      <c r="K223" s="428"/>
      <c r="L223" s="428"/>
      <c r="M223" s="428"/>
      <c r="N223" s="428"/>
      <c r="O223" s="435">
        <f t="shared" si="4"/>
        <v>0</v>
      </c>
    </row>
    <row r="224" spans="1:15">
      <c r="A224" s="120">
        <v>42</v>
      </c>
      <c r="B224" s="431" t="s">
        <v>652</v>
      </c>
      <c r="C224" s="428" t="s">
        <v>510</v>
      </c>
      <c r="D224" s="428">
        <v>4</v>
      </c>
      <c r="E224" s="440">
        <v>2007</v>
      </c>
      <c r="F224" s="428">
        <v>187.2</v>
      </c>
      <c r="G224" s="428">
        <v>187.2</v>
      </c>
      <c r="H224" s="428">
        <v>100</v>
      </c>
      <c r="I224" s="428">
        <v>0</v>
      </c>
      <c r="J224" s="428"/>
      <c r="K224" s="428"/>
      <c r="L224" s="428"/>
      <c r="M224" s="428"/>
      <c r="N224" s="428"/>
      <c r="O224" s="435">
        <f t="shared" si="4"/>
        <v>0</v>
      </c>
    </row>
    <row r="225" spans="1:15">
      <c r="A225" s="120">
        <v>43</v>
      </c>
      <c r="B225" s="431" t="s">
        <v>653</v>
      </c>
      <c r="C225" s="428" t="s">
        <v>510</v>
      </c>
      <c r="D225" s="428">
        <v>7</v>
      </c>
      <c r="E225" s="428">
        <v>2007</v>
      </c>
      <c r="F225" s="428">
        <v>327.60000000000002</v>
      </c>
      <c r="G225" s="428">
        <v>327.60000000000002</v>
      </c>
      <c r="H225" s="428">
        <v>100</v>
      </c>
      <c r="I225" s="428">
        <v>0</v>
      </c>
      <c r="J225" s="428"/>
      <c r="K225" s="428"/>
      <c r="L225" s="428"/>
      <c r="M225" s="428"/>
      <c r="N225" s="428"/>
      <c r="O225" s="435">
        <f t="shared" si="4"/>
        <v>0</v>
      </c>
    </row>
    <row r="226" spans="1:15">
      <c r="A226" s="120">
        <v>44</v>
      </c>
      <c r="B226" s="431" t="s">
        <v>654</v>
      </c>
      <c r="C226" s="428" t="s">
        <v>510</v>
      </c>
      <c r="D226" s="428">
        <v>2</v>
      </c>
      <c r="E226" s="428">
        <v>2007</v>
      </c>
      <c r="F226" s="428">
        <v>92.06</v>
      </c>
      <c r="G226" s="428">
        <v>92.06</v>
      </c>
      <c r="H226" s="428">
        <v>100</v>
      </c>
      <c r="I226" s="428">
        <v>0</v>
      </c>
      <c r="J226" s="428"/>
      <c r="K226" s="428"/>
      <c r="L226" s="428"/>
      <c r="M226" s="428"/>
      <c r="N226" s="428"/>
      <c r="O226" s="435">
        <f t="shared" si="4"/>
        <v>0</v>
      </c>
    </row>
    <row r="227" spans="1:15" ht="27">
      <c r="A227" s="120">
        <v>45</v>
      </c>
      <c r="B227" s="431" t="s">
        <v>655</v>
      </c>
      <c r="C227" s="428" t="s">
        <v>510</v>
      </c>
      <c r="D227" s="428">
        <v>1</v>
      </c>
      <c r="E227" s="428">
        <v>2007</v>
      </c>
      <c r="F227" s="428">
        <v>86.4</v>
      </c>
      <c r="G227" s="428">
        <v>86.4</v>
      </c>
      <c r="H227" s="428">
        <v>100</v>
      </c>
      <c r="I227" s="428">
        <v>0</v>
      </c>
      <c r="J227" s="428"/>
      <c r="K227" s="428"/>
      <c r="L227" s="428"/>
      <c r="M227" s="428"/>
      <c r="N227" s="428"/>
      <c r="O227" s="435">
        <f t="shared" si="4"/>
        <v>0</v>
      </c>
    </row>
    <row r="228" spans="1:15">
      <c r="A228" s="120">
        <v>46</v>
      </c>
      <c r="B228" s="431" t="s">
        <v>656</v>
      </c>
      <c r="C228" s="428" t="s">
        <v>510</v>
      </c>
      <c r="D228" s="428">
        <v>1</v>
      </c>
      <c r="E228" s="428">
        <v>2007</v>
      </c>
      <c r="F228" s="428">
        <v>66</v>
      </c>
      <c r="G228" s="428">
        <v>66</v>
      </c>
      <c r="H228" s="428">
        <v>100</v>
      </c>
      <c r="I228" s="428">
        <v>0</v>
      </c>
      <c r="J228" s="428"/>
      <c r="K228" s="428"/>
      <c r="L228" s="428"/>
      <c r="M228" s="428"/>
      <c r="N228" s="428"/>
      <c r="O228" s="435">
        <f t="shared" si="4"/>
        <v>0</v>
      </c>
    </row>
    <row r="229" spans="1:15" ht="27">
      <c r="A229" s="120">
        <v>47</v>
      </c>
      <c r="B229" s="431" t="s">
        <v>657</v>
      </c>
      <c r="C229" s="428" t="s">
        <v>510</v>
      </c>
      <c r="D229" s="428">
        <v>1</v>
      </c>
      <c r="E229" s="428">
        <v>2010</v>
      </c>
      <c r="F229" s="428">
        <v>56</v>
      </c>
      <c r="G229" s="428">
        <v>56</v>
      </c>
      <c r="H229" s="428">
        <v>100</v>
      </c>
      <c r="I229" s="428">
        <v>0</v>
      </c>
      <c r="J229" s="428"/>
      <c r="K229" s="428"/>
      <c r="L229" s="428"/>
      <c r="M229" s="428"/>
      <c r="N229" s="428"/>
      <c r="O229" s="435">
        <f t="shared" si="4"/>
        <v>0</v>
      </c>
    </row>
    <row r="230" spans="1:15" ht="27">
      <c r="A230" s="120">
        <v>48</v>
      </c>
      <c r="B230" s="431" t="s">
        <v>658</v>
      </c>
      <c r="C230" s="428" t="s">
        <v>510</v>
      </c>
      <c r="D230" s="428">
        <v>1</v>
      </c>
      <c r="E230" s="428">
        <v>2010</v>
      </c>
      <c r="F230" s="428">
        <v>44</v>
      </c>
      <c r="G230" s="428">
        <v>44</v>
      </c>
      <c r="H230" s="428">
        <v>100</v>
      </c>
      <c r="I230" s="428">
        <v>0</v>
      </c>
      <c r="J230" s="428"/>
      <c r="K230" s="428"/>
      <c r="L230" s="428"/>
      <c r="M230" s="428"/>
      <c r="N230" s="428"/>
      <c r="O230" s="435">
        <f t="shared" si="4"/>
        <v>0</v>
      </c>
    </row>
    <row r="231" spans="1:15">
      <c r="A231" s="120">
        <v>49</v>
      </c>
      <c r="B231" s="431" t="s">
        <v>659</v>
      </c>
      <c r="C231" s="428" t="s">
        <v>510</v>
      </c>
      <c r="D231" s="428">
        <v>1</v>
      </c>
      <c r="E231" s="428">
        <v>2010</v>
      </c>
      <c r="F231" s="428">
        <v>80</v>
      </c>
      <c r="G231" s="428">
        <v>80</v>
      </c>
      <c r="H231" s="428">
        <v>100</v>
      </c>
      <c r="I231" s="428">
        <v>0</v>
      </c>
      <c r="J231" s="428"/>
      <c r="K231" s="428"/>
      <c r="L231" s="428"/>
      <c r="M231" s="428"/>
      <c r="N231" s="428"/>
      <c r="O231" s="435">
        <f t="shared" si="4"/>
        <v>0</v>
      </c>
    </row>
    <row r="232" spans="1:15" ht="27">
      <c r="A232" s="120">
        <v>50</v>
      </c>
      <c r="B232" s="431" t="s">
        <v>660</v>
      </c>
      <c r="C232" s="428" t="s">
        <v>510</v>
      </c>
      <c r="D232" s="428">
        <v>1</v>
      </c>
      <c r="E232" s="428">
        <v>2010</v>
      </c>
      <c r="F232" s="428">
        <v>85</v>
      </c>
      <c r="G232" s="428">
        <v>85</v>
      </c>
      <c r="H232" s="428">
        <v>100</v>
      </c>
      <c r="I232" s="428">
        <v>0</v>
      </c>
      <c r="J232" s="428"/>
      <c r="K232" s="428"/>
      <c r="L232" s="428"/>
      <c r="M232" s="428"/>
      <c r="N232" s="428"/>
      <c r="O232" s="435">
        <f t="shared" si="4"/>
        <v>0</v>
      </c>
    </row>
    <row r="233" spans="1:15">
      <c r="A233" s="120">
        <v>51</v>
      </c>
      <c r="B233" s="431" t="s">
        <v>661</v>
      </c>
      <c r="C233" s="428" t="s">
        <v>510</v>
      </c>
      <c r="D233" s="428">
        <v>2</v>
      </c>
      <c r="E233" s="428">
        <v>2011</v>
      </c>
      <c r="F233" s="428">
        <v>140</v>
      </c>
      <c r="G233" s="428">
        <v>134.4</v>
      </c>
      <c r="H233" s="428">
        <v>96</v>
      </c>
      <c r="I233" s="428">
        <v>5.5999999999999943</v>
      </c>
      <c r="J233" s="428"/>
      <c r="K233" s="428"/>
      <c r="L233" s="428"/>
      <c r="M233" s="428"/>
      <c r="N233" s="428"/>
      <c r="O233" s="435">
        <f t="shared" si="4"/>
        <v>0</v>
      </c>
    </row>
    <row r="234" spans="1:15" ht="27">
      <c r="A234" s="120">
        <v>52</v>
      </c>
      <c r="B234" s="431" t="s">
        <v>662</v>
      </c>
      <c r="C234" s="428" t="s">
        <v>510</v>
      </c>
      <c r="D234" s="428">
        <v>1</v>
      </c>
      <c r="E234" s="428">
        <v>2011</v>
      </c>
      <c r="F234" s="428">
        <v>350</v>
      </c>
      <c r="G234" s="428">
        <v>336</v>
      </c>
      <c r="H234" s="428">
        <v>96</v>
      </c>
      <c r="I234" s="428">
        <v>14</v>
      </c>
      <c r="J234" s="428"/>
      <c r="K234" s="428"/>
      <c r="L234" s="428"/>
      <c r="M234" s="428"/>
      <c r="N234" s="428"/>
      <c r="O234" s="435">
        <f t="shared" si="4"/>
        <v>0</v>
      </c>
    </row>
    <row r="235" spans="1:15" ht="27">
      <c r="A235" s="120">
        <v>53</v>
      </c>
      <c r="B235" s="431" t="s">
        <v>663</v>
      </c>
      <c r="C235" s="428" t="s">
        <v>510</v>
      </c>
      <c r="D235" s="428">
        <v>3</v>
      </c>
      <c r="E235" s="428">
        <v>2011</v>
      </c>
      <c r="F235" s="428">
        <v>111</v>
      </c>
      <c r="G235" s="428">
        <v>106.56</v>
      </c>
      <c r="H235" s="428">
        <v>96</v>
      </c>
      <c r="I235" s="428">
        <v>4.4399999999999977</v>
      </c>
      <c r="J235" s="428"/>
      <c r="K235" s="428"/>
      <c r="L235" s="428"/>
      <c r="M235" s="428"/>
      <c r="N235" s="428"/>
      <c r="O235" s="435">
        <f t="shared" si="4"/>
        <v>0</v>
      </c>
    </row>
    <row r="236" spans="1:15" ht="27">
      <c r="A236" s="120">
        <v>54</v>
      </c>
      <c r="B236" s="431" t="s">
        <v>664</v>
      </c>
      <c r="C236" s="428" t="s">
        <v>510</v>
      </c>
      <c r="D236" s="428">
        <v>1</v>
      </c>
      <c r="E236" s="428">
        <v>2011</v>
      </c>
      <c r="F236" s="428">
        <v>16</v>
      </c>
      <c r="G236" s="428">
        <v>15.36</v>
      </c>
      <c r="H236" s="428">
        <v>96</v>
      </c>
      <c r="I236" s="428">
        <v>0.64000000000000057</v>
      </c>
      <c r="J236" s="428"/>
      <c r="K236" s="428"/>
      <c r="L236" s="428"/>
      <c r="M236" s="428"/>
      <c r="N236" s="428"/>
      <c r="O236" s="435">
        <f t="shared" si="4"/>
        <v>0</v>
      </c>
    </row>
    <row r="237" spans="1:15">
      <c r="A237" s="120">
        <v>55</v>
      </c>
      <c r="B237" s="431" t="s">
        <v>665</v>
      </c>
      <c r="C237" s="428" t="s">
        <v>510</v>
      </c>
      <c r="D237" s="428">
        <v>2</v>
      </c>
      <c r="E237" s="428">
        <v>2011</v>
      </c>
      <c r="F237" s="428">
        <v>87</v>
      </c>
      <c r="G237" s="428">
        <v>83.52</v>
      </c>
      <c r="H237" s="428">
        <v>96</v>
      </c>
      <c r="I237" s="428">
        <v>3.480000000000004</v>
      </c>
      <c r="J237" s="428"/>
      <c r="K237" s="428"/>
      <c r="L237" s="428"/>
      <c r="M237" s="428"/>
      <c r="N237" s="428"/>
      <c r="O237" s="435">
        <f t="shared" si="4"/>
        <v>0</v>
      </c>
    </row>
    <row r="238" spans="1:15">
      <c r="A238" s="120">
        <v>56</v>
      </c>
      <c r="B238" s="431" t="s">
        <v>666</v>
      </c>
      <c r="C238" s="428" t="s">
        <v>510</v>
      </c>
      <c r="D238" s="428">
        <v>1</v>
      </c>
      <c r="E238" s="428">
        <v>2011</v>
      </c>
      <c r="F238" s="428">
        <v>80</v>
      </c>
      <c r="G238" s="428">
        <v>76.8</v>
      </c>
      <c r="H238" s="428">
        <v>96</v>
      </c>
      <c r="I238" s="428">
        <v>3.2000000000000028</v>
      </c>
      <c r="J238" s="428"/>
      <c r="K238" s="428"/>
      <c r="L238" s="428"/>
      <c r="M238" s="428"/>
      <c r="N238" s="428"/>
      <c r="O238" s="435">
        <f t="shared" si="4"/>
        <v>0</v>
      </c>
    </row>
    <row r="239" spans="1:15" ht="27">
      <c r="A239" s="120">
        <v>57</v>
      </c>
      <c r="B239" s="431" t="s">
        <v>667</v>
      </c>
      <c r="C239" s="428" t="s">
        <v>510</v>
      </c>
      <c r="D239" s="428">
        <v>1</v>
      </c>
      <c r="E239" s="428">
        <v>2011</v>
      </c>
      <c r="F239" s="428">
        <v>50</v>
      </c>
      <c r="G239" s="428">
        <v>48</v>
      </c>
      <c r="H239" s="428">
        <v>96</v>
      </c>
      <c r="I239" s="428">
        <v>2</v>
      </c>
      <c r="J239" s="428"/>
      <c r="K239" s="428"/>
      <c r="L239" s="428"/>
      <c r="M239" s="428"/>
      <c r="N239" s="428"/>
      <c r="O239" s="435">
        <f t="shared" si="4"/>
        <v>0</v>
      </c>
    </row>
    <row r="240" spans="1:15">
      <c r="A240" s="120">
        <v>58</v>
      </c>
      <c r="B240" s="431" t="s">
        <v>668</v>
      </c>
      <c r="C240" s="428" t="s">
        <v>510</v>
      </c>
      <c r="D240" s="428">
        <v>1</v>
      </c>
      <c r="E240" s="428">
        <v>2011</v>
      </c>
      <c r="F240" s="428">
        <v>80</v>
      </c>
      <c r="G240" s="428">
        <v>76.8</v>
      </c>
      <c r="H240" s="428">
        <v>96</v>
      </c>
      <c r="I240" s="428">
        <v>3.2000000000000028</v>
      </c>
      <c r="J240" s="428"/>
      <c r="K240" s="428"/>
      <c r="L240" s="428"/>
      <c r="M240" s="428"/>
      <c r="N240" s="428"/>
      <c r="O240" s="435">
        <f t="shared" si="4"/>
        <v>0</v>
      </c>
    </row>
    <row r="241" spans="1:15" ht="40.5">
      <c r="A241" s="120">
        <v>59</v>
      </c>
      <c r="B241" s="431" t="s">
        <v>669</v>
      </c>
      <c r="C241" s="428" t="s">
        <v>510</v>
      </c>
      <c r="D241" s="428">
        <v>1</v>
      </c>
      <c r="E241" s="428">
        <v>2011</v>
      </c>
      <c r="F241" s="428">
        <v>65</v>
      </c>
      <c r="G241" s="428">
        <v>62.4</v>
      </c>
      <c r="H241" s="428">
        <v>96</v>
      </c>
      <c r="I241" s="428">
        <v>2.6000000000000014</v>
      </c>
      <c r="J241" s="428"/>
      <c r="K241" s="428"/>
      <c r="L241" s="428"/>
      <c r="M241" s="428"/>
      <c r="N241" s="428"/>
      <c r="O241" s="435">
        <f t="shared" si="4"/>
        <v>0</v>
      </c>
    </row>
    <row r="242" spans="1:15" ht="27">
      <c r="A242" s="120">
        <v>60</v>
      </c>
      <c r="B242" s="431" t="s">
        <v>670</v>
      </c>
      <c r="C242" s="428" t="s">
        <v>510</v>
      </c>
      <c r="D242" s="428">
        <v>1</v>
      </c>
      <c r="E242" s="428">
        <v>2011</v>
      </c>
      <c r="F242" s="428">
        <v>74.8</v>
      </c>
      <c r="G242" s="428">
        <v>71.807999999999993</v>
      </c>
      <c r="H242" s="428">
        <v>96</v>
      </c>
      <c r="I242" s="428">
        <v>2.9920000000000044</v>
      </c>
      <c r="J242" s="428"/>
      <c r="K242" s="428"/>
      <c r="L242" s="428"/>
      <c r="M242" s="428"/>
      <c r="N242" s="428"/>
      <c r="O242" s="435">
        <f t="shared" si="4"/>
        <v>0</v>
      </c>
    </row>
    <row r="243" spans="1:15" ht="27">
      <c r="A243" s="120">
        <v>61</v>
      </c>
      <c r="B243" s="431" t="s">
        <v>671</v>
      </c>
      <c r="C243" s="428" t="s">
        <v>510</v>
      </c>
      <c r="D243" s="428">
        <v>1</v>
      </c>
      <c r="E243" s="428">
        <v>2011</v>
      </c>
      <c r="F243" s="428">
        <v>70</v>
      </c>
      <c r="G243" s="428">
        <v>67.2</v>
      </c>
      <c r="H243" s="428">
        <v>96</v>
      </c>
      <c r="I243" s="428">
        <v>2.7999999999999972</v>
      </c>
      <c r="J243" s="428"/>
      <c r="K243" s="428"/>
      <c r="L243" s="428"/>
      <c r="M243" s="428"/>
      <c r="N243" s="428"/>
      <c r="O243" s="435">
        <f t="shared" si="4"/>
        <v>0</v>
      </c>
    </row>
    <row r="244" spans="1:15" ht="27">
      <c r="A244" s="120">
        <v>62</v>
      </c>
      <c r="B244" s="431" t="s">
        <v>672</v>
      </c>
      <c r="C244" s="428" t="s">
        <v>510</v>
      </c>
      <c r="D244" s="428">
        <v>2</v>
      </c>
      <c r="E244" s="428">
        <v>2011</v>
      </c>
      <c r="F244" s="428">
        <v>130</v>
      </c>
      <c r="G244" s="428">
        <v>124.8</v>
      </c>
      <c r="H244" s="428">
        <v>96</v>
      </c>
      <c r="I244" s="428">
        <v>5.2000000000000028</v>
      </c>
      <c r="J244" s="428"/>
      <c r="K244" s="428"/>
      <c r="L244" s="428"/>
      <c r="M244" s="428"/>
      <c r="N244" s="428"/>
      <c r="O244" s="435">
        <f t="shared" si="4"/>
        <v>0</v>
      </c>
    </row>
    <row r="245" spans="1:15">
      <c r="A245" s="120">
        <v>63</v>
      </c>
      <c r="B245" s="431" t="s">
        <v>673</v>
      </c>
      <c r="C245" s="428" t="s">
        <v>510</v>
      </c>
      <c r="D245" s="428">
        <v>1</v>
      </c>
      <c r="E245" s="428">
        <v>2011</v>
      </c>
      <c r="F245" s="428">
        <v>45</v>
      </c>
      <c r="G245" s="428">
        <v>43.2</v>
      </c>
      <c r="H245" s="428">
        <v>96</v>
      </c>
      <c r="I245" s="428">
        <v>1.7999999999999972</v>
      </c>
      <c r="J245" s="428"/>
      <c r="K245" s="428"/>
      <c r="L245" s="428"/>
      <c r="M245" s="428"/>
      <c r="N245" s="428"/>
      <c r="O245" s="435">
        <f t="shared" si="4"/>
        <v>0</v>
      </c>
    </row>
    <row r="246" spans="1:15" ht="27">
      <c r="A246" s="120">
        <v>64</v>
      </c>
      <c r="B246" s="431" t="s">
        <v>674</v>
      </c>
      <c r="C246" s="428" t="s">
        <v>510</v>
      </c>
      <c r="D246" s="428">
        <v>1</v>
      </c>
      <c r="E246" s="428">
        <v>2011</v>
      </c>
      <c r="F246" s="428">
        <v>80</v>
      </c>
      <c r="G246" s="428">
        <v>76.8</v>
      </c>
      <c r="H246" s="428">
        <v>96</v>
      </c>
      <c r="I246" s="428">
        <v>3.2000000000000028</v>
      </c>
      <c r="J246" s="428"/>
      <c r="K246" s="428"/>
      <c r="L246" s="428"/>
      <c r="M246" s="428"/>
      <c r="N246" s="428"/>
      <c r="O246" s="435">
        <f t="shared" si="4"/>
        <v>0</v>
      </c>
    </row>
    <row r="247" spans="1:15" ht="27">
      <c r="A247" s="120">
        <v>65</v>
      </c>
      <c r="B247" s="431" t="s">
        <v>675</v>
      </c>
      <c r="C247" s="428" t="s">
        <v>510</v>
      </c>
      <c r="D247" s="428">
        <v>1</v>
      </c>
      <c r="E247" s="428">
        <v>2011</v>
      </c>
      <c r="F247" s="428">
        <v>60</v>
      </c>
      <c r="G247" s="428">
        <v>57.6</v>
      </c>
      <c r="H247" s="428">
        <v>96</v>
      </c>
      <c r="I247" s="428">
        <v>2.3999999999999986</v>
      </c>
      <c r="J247" s="428"/>
      <c r="K247" s="428"/>
      <c r="L247" s="428"/>
      <c r="M247" s="428"/>
      <c r="N247" s="428"/>
      <c r="O247" s="435">
        <f t="shared" ref="O247:O265" si="5">+M247*N247</f>
        <v>0</v>
      </c>
    </row>
    <row r="248" spans="1:15">
      <c r="A248" s="120">
        <v>66</v>
      </c>
      <c r="B248" s="431" t="s">
        <v>676</v>
      </c>
      <c r="C248" s="428" t="s">
        <v>510</v>
      </c>
      <c r="D248" s="428">
        <v>1</v>
      </c>
      <c r="E248" s="428">
        <v>2011</v>
      </c>
      <c r="F248" s="428">
        <v>40</v>
      </c>
      <c r="G248" s="428">
        <v>38.4</v>
      </c>
      <c r="H248" s="428">
        <v>96</v>
      </c>
      <c r="I248" s="428">
        <v>1.6000000000000014</v>
      </c>
      <c r="J248" s="428"/>
      <c r="K248" s="428"/>
      <c r="L248" s="428"/>
      <c r="M248" s="428"/>
      <c r="N248" s="428"/>
      <c r="O248" s="435">
        <f t="shared" si="5"/>
        <v>0</v>
      </c>
    </row>
    <row r="249" spans="1:15">
      <c r="A249" s="120">
        <v>67</v>
      </c>
      <c r="B249" s="431" t="s">
        <v>677</v>
      </c>
      <c r="C249" s="428" t="s">
        <v>510</v>
      </c>
      <c r="D249" s="428">
        <v>2</v>
      </c>
      <c r="E249" s="428">
        <v>2011</v>
      </c>
      <c r="F249" s="428">
        <v>120</v>
      </c>
      <c r="G249" s="428">
        <v>115.2</v>
      </c>
      <c r="H249" s="428">
        <v>96</v>
      </c>
      <c r="I249" s="428">
        <v>4.7999999999999972</v>
      </c>
      <c r="J249" s="428"/>
      <c r="K249" s="428"/>
      <c r="L249" s="428"/>
      <c r="M249" s="428"/>
      <c r="N249" s="428"/>
      <c r="O249" s="435">
        <f t="shared" si="5"/>
        <v>0</v>
      </c>
    </row>
    <row r="250" spans="1:15">
      <c r="A250" s="120">
        <v>68</v>
      </c>
      <c r="B250" s="431" t="s">
        <v>678</v>
      </c>
      <c r="C250" s="428" t="s">
        <v>510</v>
      </c>
      <c r="D250" s="428">
        <v>1</v>
      </c>
      <c r="E250" s="428">
        <v>2011</v>
      </c>
      <c r="F250" s="428">
        <v>50</v>
      </c>
      <c r="G250" s="428">
        <v>48</v>
      </c>
      <c r="H250" s="428">
        <v>96</v>
      </c>
      <c r="I250" s="428">
        <v>2</v>
      </c>
      <c r="J250" s="428"/>
      <c r="K250" s="428"/>
      <c r="L250" s="428"/>
      <c r="M250" s="428"/>
      <c r="N250" s="428"/>
      <c r="O250" s="435">
        <f t="shared" si="5"/>
        <v>0</v>
      </c>
    </row>
    <row r="251" spans="1:15">
      <c r="A251" s="120">
        <v>69</v>
      </c>
      <c r="B251" s="431" t="s">
        <v>679</v>
      </c>
      <c r="C251" s="428" t="s">
        <v>510</v>
      </c>
      <c r="D251" s="428">
        <v>1</v>
      </c>
      <c r="E251" s="428">
        <v>2017</v>
      </c>
      <c r="F251" s="428">
        <v>250</v>
      </c>
      <c r="G251" s="428">
        <v>60</v>
      </c>
      <c r="H251" s="428">
        <v>24</v>
      </c>
      <c r="I251" s="428">
        <v>190</v>
      </c>
      <c r="J251" s="428"/>
      <c r="K251" s="428"/>
      <c r="L251" s="428"/>
      <c r="M251" s="428"/>
      <c r="N251" s="428"/>
      <c r="O251" s="435">
        <f t="shared" si="5"/>
        <v>0</v>
      </c>
    </row>
    <row r="252" spans="1:15">
      <c r="A252" s="120">
        <v>70</v>
      </c>
      <c r="B252" s="431" t="s">
        <v>680</v>
      </c>
      <c r="C252" s="428" t="s">
        <v>510</v>
      </c>
      <c r="D252" s="428">
        <v>2</v>
      </c>
      <c r="E252" s="428">
        <v>2017</v>
      </c>
      <c r="F252" s="428">
        <v>300</v>
      </c>
      <c r="G252" s="428">
        <v>72</v>
      </c>
      <c r="H252" s="428">
        <v>24</v>
      </c>
      <c r="I252" s="428">
        <v>228</v>
      </c>
      <c r="J252" s="428"/>
      <c r="K252" s="428"/>
      <c r="L252" s="428"/>
      <c r="M252" s="428"/>
      <c r="N252" s="428"/>
      <c r="O252" s="435">
        <f t="shared" si="5"/>
        <v>0</v>
      </c>
    </row>
    <row r="253" spans="1:15">
      <c r="A253" s="120">
        <v>71</v>
      </c>
      <c r="B253" s="431" t="s">
        <v>681</v>
      </c>
      <c r="C253" s="428" t="s">
        <v>510</v>
      </c>
      <c r="D253" s="428">
        <v>8</v>
      </c>
      <c r="E253" s="428">
        <v>2017</v>
      </c>
      <c r="F253" s="435">
        <v>330.78400000000005</v>
      </c>
      <c r="G253" s="435">
        <v>79.388160000000013</v>
      </c>
      <c r="H253" s="428">
        <v>24</v>
      </c>
      <c r="I253" s="435">
        <v>251.39584000000002</v>
      </c>
      <c r="J253" s="428"/>
      <c r="K253" s="428"/>
      <c r="L253" s="428"/>
      <c r="M253" s="428"/>
      <c r="N253" s="428"/>
      <c r="O253" s="435">
        <f t="shared" si="5"/>
        <v>0</v>
      </c>
    </row>
    <row r="254" spans="1:15">
      <c r="A254" s="120">
        <v>72</v>
      </c>
      <c r="B254" s="431" t="s">
        <v>682</v>
      </c>
      <c r="C254" s="428" t="s">
        <v>510</v>
      </c>
      <c r="D254" s="428">
        <v>1</v>
      </c>
      <c r="E254" s="428">
        <v>2017</v>
      </c>
      <c r="F254" s="428">
        <v>300</v>
      </c>
      <c r="G254" s="428">
        <v>72</v>
      </c>
      <c r="H254" s="428">
        <v>24</v>
      </c>
      <c r="I254" s="428">
        <v>228</v>
      </c>
      <c r="J254" s="428"/>
      <c r="K254" s="428"/>
      <c r="L254" s="428"/>
      <c r="M254" s="428"/>
      <c r="N254" s="428"/>
      <c r="O254" s="435">
        <f t="shared" si="5"/>
        <v>0</v>
      </c>
    </row>
    <row r="255" spans="1:15">
      <c r="A255" s="120">
        <v>73</v>
      </c>
      <c r="B255" s="431" t="s">
        <v>683</v>
      </c>
      <c r="C255" s="428" t="s">
        <v>510</v>
      </c>
      <c r="D255" s="428">
        <v>1</v>
      </c>
      <c r="E255" s="428">
        <v>2017</v>
      </c>
      <c r="F255" s="428">
        <v>50</v>
      </c>
      <c r="G255" s="428">
        <v>12</v>
      </c>
      <c r="H255" s="428">
        <v>24</v>
      </c>
      <c r="I255" s="428">
        <v>38</v>
      </c>
      <c r="J255" s="428"/>
      <c r="K255" s="428"/>
      <c r="L255" s="428"/>
      <c r="M255" s="428"/>
      <c r="N255" s="428"/>
      <c r="O255" s="435">
        <f t="shared" si="5"/>
        <v>0</v>
      </c>
    </row>
    <row r="256" spans="1:15">
      <c r="A256" s="120">
        <v>74</v>
      </c>
      <c r="B256" s="431" t="s">
        <v>684</v>
      </c>
      <c r="C256" s="428" t="s">
        <v>510</v>
      </c>
      <c r="D256" s="428">
        <v>1</v>
      </c>
      <c r="E256" s="428">
        <v>2016</v>
      </c>
      <c r="F256" s="428">
        <v>100</v>
      </c>
      <c r="G256" s="428">
        <v>36</v>
      </c>
      <c r="H256" s="428">
        <v>36</v>
      </c>
      <c r="I256" s="428">
        <v>64</v>
      </c>
      <c r="J256" s="428"/>
      <c r="K256" s="428"/>
      <c r="L256" s="428"/>
      <c r="M256" s="428"/>
      <c r="N256" s="428"/>
      <c r="O256" s="435">
        <f t="shared" si="5"/>
        <v>0</v>
      </c>
    </row>
    <row r="257" spans="1:15" ht="27">
      <c r="A257" s="120">
        <v>75</v>
      </c>
      <c r="B257" s="431" t="s">
        <v>685</v>
      </c>
      <c r="C257" s="428" t="s">
        <v>510</v>
      </c>
      <c r="D257" s="428">
        <v>5</v>
      </c>
      <c r="E257" s="428">
        <v>2016</v>
      </c>
      <c r="F257" s="428">
        <v>200</v>
      </c>
      <c r="G257" s="428">
        <v>72</v>
      </c>
      <c r="H257" s="428">
        <v>36</v>
      </c>
      <c r="I257" s="428">
        <v>128</v>
      </c>
      <c r="J257" s="428"/>
      <c r="K257" s="428"/>
      <c r="L257" s="428"/>
      <c r="M257" s="428"/>
      <c r="N257" s="428"/>
      <c r="O257" s="435">
        <f t="shared" si="5"/>
        <v>0</v>
      </c>
    </row>
    <row r="258" spans="1:15" ht="27">
      <c r="A258" s="120">
        <v>76</v>
      </c>
      <c r="B258" s="431" t="s">
        <v>686</v>
      </c>
      <c r="C258" s="428" t="s">
        <v>510</v>
      </c>
      <c r="D258" s="428">
        <v>6</v>
      </c>
      <c r="E258" s="428">
        <v>2016</v>
      </c>
      <c r="F258" s="428">
        <v>300</v>
      </c>
      <c r="G258" s="428">
        <v>108</v>
      </c>
      <c r="H258" s="428">
        <v>36</v>
      </c>
      <c r="I258" s="428">
        <v>192</v>
      </c>
      <c r="J258" s="428"/>
      <c r="K258" s="428"/>
      <c r="L258" s="428"/>
      <c r="M258" s="428"/>
      <c r="N258" s="428"/>
      <c r="O258" s="435">
        <f t="shared" si="5"/>
        <v>0</v>
      </c>
    </row>
    <row r="259" spans="1:15">
      <c r="A259" s="120">
        <v>77</v>
      </c>
      <c r="B259" s="431" t="s">
        <v>687</v>
      </c>
      <c r="C259" s="428" t="s">
        <v>510</v>
      </c>
      <c r="D259" s="428">
        <v>9</v>
      </c>
      <c r="E259" s="428">
        <v>2016</v>
      </c>
      <c r="F259" s="428">
        <v>225</v>
      </c>
      <c r="G259" s="428">
        <v>81</v>
      </c>
      <c r="H259" s="428">
        <v>36</v>
      </c>
      <c r="I259" s="428">
        <v>144</v>
      </c>
      <c r="J259" s="428"/>
      <c r="K259" s="428"/>
      <c r="L259" s="428"/>
      <c r="M259" s="428"/>
      <c r="N259" s="428"/>
      <c r="O259" s="435">
        <f t="shared" si="5"/>
        <v>0</v>
      </c>
    </row>
    <row r="260" spans="1:15">
      <c r="A260" s="120">
        <v>78</v>
      </c>
      <c r="B260" s="431" t="s">
        <v>688</v>
      </c>
      <c r="C260" s="428" t="s">
        <v>510</v>
      </c>
      <c r="D260" s="428">
        <v>2</v>
      </c>
      <c r="E260" s="428">
        <v>2016</v>
      </c>
      <c r="F260" s="428">
        <v>260</v>
      </c>
      <c r="G260" s="428">
        <v>93.6</v>
      </c>
      <c r="H260" s="428">
        <v>36</v>
      </c>
      <c r="I260" s="428">
        <v>166.4</v>
      </c>
      <c r="J260" s="428"/>
      <c r="K260" s="428"/>
      <c r="L260" s="428"/>
      <c r="M260" s="428"/>
      <c r="N260" s="428"/>
      <c r="O260" s="435">
        <f t="shared" si="5"/>
        <v>0</v>
      </c>
    </row>
    <row r="261" spans="1:15">
      <c r="A261" s="120">
        <v>79</v>
      </c>
      <c r="B261" s="443" t="s">
        <v>712</v>
      </c>
      <c r="C261" s="428" t="s">
        <v>510</v>
      </c>
      <c r="D261" s="428">
        <v>10</v>
      </c>
      <c r="E261" s="428">
        <v>2018</v>
      </c>
      <c r="F261" s="428">
        <v>300</v>
      </c>
      <c r="G261" s="428">
        <v>36</v>
      </c>
      <c r="H261" s="428">
        <v>12</v>
      </c>
      <c r="I261" s="428">
        <v>264</v>
      </c>
      <c r="J261" s="428"/>
      <c r="K261" s="428"/>
      <c r="L261" s="428"/>
      <c r="M261" s="428"/>
      <c r="N261" s="428"/>
      <c r="O261" s="435">
        <f t="shared" si="5"/>
        <v>0</v>
      </c>
    </row>
    <row r="262" spans="1:15">
      <c r="A262" s="120">
        <v>80</v>
      </c>
      <c r="B262" s="443" t="s">
        <v>689</v>
      </c>
      <c r="C262" s="428" t="s">
        <v>510</v>
      </c>
      <c r="D262" s="428">
        <v>1</v>
      </c>
      <c r="E262" s="428">
        <v>2018</v>
      </c>
      <c r="F262" s="428">
        <v>206</v>
      </c>
      <c r="G262" s="428">
        <v>24.72</v>
      </c>
      <c r="H262" s="428">
        <v>12</v>
      </c>
      <c r="I262" s="428">
        <v>181.28</v>
      </c>
      <c r="J262" s="428"/>
      <c r="K262" s="428"/>
      <c r="L262" s="428"/>
      <c r="M262" s="428"/>
      <c r="N262" s="428"/>
      <c r="O262" s="435">
        <f t="shared" si="5"/>
        <v>0</v>
      </c>
    </row>
    <row r="263" spans="1:15">
      <c r="A263" s="120">
        <v>81</v>
      </c>
      <c r="B263" s="443" t="s">
        <v>689</v>
      </c>
      <c r="C263" s="428" t="s">
        <v>510</v>
      </c>
      <c r="D263" s="428">
        <v>3</v>
      </c>
      <c r="E263" s="428">
        <v>2018</v>
      </c>
      <c r="F263" s="428">
        <v>390</v>
      </c>
      <c r="G263" s="428">
        <v>46.8</v>
      </c>
      <c r="H263" s="428">
        <v>12</v>
      </c>
      <c r="I263" s="428">
        <v>343.2</v>
      </c>
      <c r="J263" s="428"/>
      <c r="K263" s="428"/>
      <c r="L263" s="428"/>
      <c r="M263" s="428"/>
      <c r="N263" s="428"/>
      <c r="O263" s="435">
        <f t="shared" si="5"/>
        <v>0</v>
      </c>
    </row>
    <row r="264" spans="1:15">
      <c r="A264" s="120">
        <v>82</v>
      </c>
      <c r="B264" s="443" t="s">
        <v>713</v>
      </c>
      <c r="C264" s="428" t="s">
        <v>510</v>
      </c>
      <c r="D264" s="428">
        <v>15</v>
      </c>
      <c r="E264" s="428">
        <v>2018</v>
      </c>
      <c r="F264" s="428">
        <v>78</v>
      </c>
      <c r="G264" s="428">
        <v>9.36</v>
      </c>
      <c r="H264" s="428">
        <v>12</v>
      </c>
      <c r="I264" s="428">
        <v>68.64</v>
      </c>
      <c r="J264" s="428"/>
      <c r="K264" s="428"/>
      <c r="L264" s="428"/>
      <c r="M264" s="428"/>
      <c r="N264" s="428"/>
      <c r="O264" s="435">
        <f t="shared" si="5"/>
        <v>0</v>
      </c>
    </row>
    <row r="265" spans="1:15" ht="27">
      <c r="A265" s="120">
        <v>83</v>
      </c>
      <c r="B265" s="443" t="s">
        <v>714</v>
      </c>
      <c r="C265" s="428" t="s">
        <v>510</v>
      </c>
      <c r="D265" s="428">
        <v>9</v>
      </c>
      <c r="E265" s="428">
        <v>2018</v>
      </c>
      <c r="F265" s="428">
        <v>589</v>
      </c>
      <c r="G265" s="428">
        <v>70.680000000000007</v>
      </c>
      <c r="H265" s="428">
        <v>12</v>
      </c>
      <c r="I265" s="428">
        <v>518.31999999999994</v>
      </c>
      <c r="J265" s="483"/>
      <c r="K265" s="435"/>
      <c r="L265" s="435"/>
      <c r="M265" s="428"/>
      <c r="N265" s="428"/>
      <c r="O265" s="435">
        <f t="shared" si="5"/>
        <v>0</v>
      </c>
    </row>
    <row r="266" spans="1:15" ht="40.5">
      <c r="A266" s="120">
        <v>84</v>
      </c>
      <c r="B266" s="443" t="s">
        <v>928</v>
      </c>
      <c r="C266" s="428" t="s">
        <v>943</v>
      </c>
      <c r="D266" s="428"/>
      <c r="E266" s="428"/>
      <c r="F266" s="428"/>
      <c r="G266" s="428"/>
      <c r="H266" s="428"/>
      <c r="I266" s="428"/>
      <c r="J266" s="483"/>
      <c r="K266" s="435"/>
      <c r="L266" s="435"/>
      <c r="M266" s="428">
        <v>10</v>
      </c>
      <c r="N266" s="428">
        <v>30</v>
      </c>
      <c r="O266" s="435">
        <f t="shared" ref="O266:O269" si="6">+M266*N266</f>
        <v>300</v>
      </c>
    </row>
    <row r="267" spans="1:15" ht="16.5" customHeight="1">
      <c r="A267" s="120">
        <v>85</v>
      </c>
      <c r="B267" s="443" t="s">
        <v>929</v>
      </c>
      <c r="C267" s="428" t="s">
        <v>944</v>
      </c>
      <c r="D267" s="428"/>
      <c r="E267" s="428"/>
      <c r="F267" s="428"/>
      <c r="G267" s="428"/>
      <c r="H267" s="428"/>
      <c r="I267" s="428"/>
      <c r="J267" s="483"/>
      <c r="K267" s="435"/>
      <c r="L267" s="435"/>
      <c r="M267" s="428">
        <v>20</v>
      </c>
      <c r="N267" s="428">
        <v>8</v>
      </c>
      <c r="O267" s="435">
        <f t="shared" si="6"/>
        <v>160</v>
      </c>
    </row>
    <row r="268" spans="1:15" ht="16.5" customHeight="1">
      <c r="A268" s="120">
        <v>86</v>
      </c>
      <c r="B268" s="443" t="s">
        <v>932</v>
      </c>
      <c r="C268" s="428" t="s">
        <v>510</v>
      </c>
      <c r="D268" s="428"/>
      <c r="E268" s="428"/>
      <c r="F268" s="428"/>
      <c r="G268" s="428"/>
      <c r="H268" s="428"/>
      <c r="I268" s="428"/>
      <c r="J268" s="483"/>
      <c r="K268" s="435"/>
      <c r="L268" s="435"/>
      <c r="M268" s="428">
        <v>2</v>
      </c>
      <c r="N268" s="428">
        <v>80</v>
      </c>
      <c r="O268" s="435">
        <f t="shared" si="6"/>
        <v>160</v>
      </c>
    </row>
    <row r="269" spans="1:15" ht="27">
      <c r="A269" s="120">
        <v>87</v>
      </c>
      <c r="B269" s="443" t="s">
        <v>937</v>
      </c>
      <c r="C269" s="428" t="s">
        <v>510</v>
      </c>
      <c r="D269" s="428"/>
      <c r="E269" s="428"/>
      <c r="F269" s="428"/>
      <c r="G269" s="428"/>
      <c r="H269" s="428"/>
      <c r="I269" s="428"/>
      <c r="J269" s="483"/>
      <c r="K269" s="435"/>
      <c r="L269" s="435"/>
      <c r="M269" s="428">
        <v>1</v>
      </c>
      <c r="N269" s="428">
        <v>150</v>
      </c>
      <c r="O269" s="435">
        <f t="shared" si="6"/>
        <v>150</v>
      </c>
    </row>
    <row r="270" spans="1:15">
      <c r="A270" s="120">
        <v>88</v>
      </c>
      <c r="B270" s="443" t="s">
        <v>738</v>
      </c>
      <c r="C270" s="428" t="s">
        <v>510</v>
      </c>
      <c r="D270" s="428"/>
      <c r="E270" s="428"/>
      <c r="F270" s="428"/>
      <c r="G270" s="428"/>
      <c r="H270" s="428"/>
      <c r="I270" s="428"/>
      <c r="J270" s="428">
        <v>30</v>
      </c>
      <c r="K270" s="428">
        <v>16.649999999999999</v>
      </c>
      <c r="L270" s="428">
        <v>499.49999999999994</v>
      </c>
      <c r="M270" s="428"/>
      <c r="N270" s="428"/>
      <c r="O270" s="435">
        <f t="shared" ref="O270:O274" si="7">+M270*N270</f>
        <v>0</v>
      </c>
    </row>
    <row r="271" spans="1:15">
      <c r="A271" s="120">
        <v>89</v>
      </c>
      <c r="B271" s="443" t="s">
        <v>739</v>
      </c>
      <c r="C271" s="428" t="s">
        <v>510</v>
      </c>
      <c r="D271" s="428"/>
      <c r="E271" s="428"/>
      <c r="F271" s="428"/>
      <c r="G271" s="428"/>
      <c r="H271" s="428"/>
      <c r="I271" s="428"/>
      <c r="J271" s="483">
        <v>2</v>
      </c>
      <c r="K271" s="435">
        <v>50</v>
      </c>
      <c r="L271" s="435">
        <v>100</v>
      </c>
      <c r="M271" s="428">
        <v>3</v>
      </c>
      <c r="N271" s="428">
        <v>50</v>
      </c>
      <c r="O271" s="435">
        <f t="shared" si="7"/>
        <v>150</v>
      </c>
    </row>
    <row r="272" spans="1:15">
      <c r="A272" s="120">
        <v>90</v>
      </c>
      <c r="B272" s="443" t="s">
        <v>740</v>
      </c>
      <c r="C272" s="428" t="s">
        <v>510</v>
      </c>
      <c r="D272" s="428"/>
      <c r="E272" s="428"/>
      <c r="F272" s="428"/>
      <c r="G272" s="428"/>
      <c r="H272" s="428"/>
      <c r="I272" s="428"/>
      <c r="J272" s="483">
        <v>1</v>
      </c>
      <c r="K272" s="435">
        <v>170</v>
      </c>
      <c r="L272" s="435">
        <v>170</v>
      </c>
      <c r="M272" s="428">
        <v>1</v>
      </c>
      <c r="N272" s="428">
        <v>170</v>
      </c>
      <c r="O272" s="435">
        <f t="shared" si="7"/>
        <v>170</v>
      </c>
    </row>
    <row r="273" spans="1:18">
      <c r="A273" s="120">
        <v>91</v>
      </c>
      <c r="B273" s="443" t="s">
        <v>740</v>
      </c>
      <c r="C273" s="428" t="s">
        <v>510</v>
      </c>
      <c r="D273" s="428"/>
      <c r="E273" s="428"/>
      <c r="F273" s="428"/>
      <c r="G273" s="428"/>
      <c r="H273" s="428"/>
      <c r="I273" s="428"/>
      <c r="J273" s="483">
        <v>1</v>
      </c>
      <c r="K273" s="435">
        <v>90.5</v>
      </c>
      <c r="L273" s="435">
        <v>90.5</v>
      </c>
      <c r="M273" s="428"/>
      <c r="N273" s="428"/>
      <c r="O273" s="435">
        <f t="shared" si="7"/>
        <v>0</v>
      </c>
    </row>
    <row r="274" spans="1:18">
      <c r="A274" s="120">
        <v>92</v>
      </c>
      <c r="B274" s="443" t="s">
        <v>741</v>
      </c>
      <c r="C274" s="428" t="s">
        <v>510</v>
      </c>
      <c r="D274" s="428"/>
      <c r="E274" s="428"/>
      <c r="F274" s="428"/>
      <c r="G274" s="428"/>
      <c r="H274" s="428"/>
      <c r="I274" s="428"/>
      <c r="J274" s="483">
        <v>4</v>
      </c>
      <c r="K274" s="435">
        <v>25</v>
      </c>
      <c r="L274" s="435">
        <f>+J274*K274</f>
        <v>100</v>
      </c>
      <c r="M274" s="428">
        <v>10</v>
      </c>
      <c r="N274" s="428">
        <v>25</v>
      </c>
      <c r="O274" s="435">
        <f t="shared" si="7"/>
        <v>250</v>
      </c>
    </row>
    <row r="275" spans="1:18" ht="15.75" customHeight="1">
      <c r="A275" s="120">
        <v>93</v>
      </c>
      <c r="B275" s="443" t="s">
        <v>738</v>
      </c>
      <c r="C275" s="428" t="s">
        <v>510</v>
      </c>
      <c r="D275" s="428"/>
      <c r="E275" s="428"/>
      <c r="F275" s="428"/>
      <c r="G275" s="428"/>
      <c r="H275" s="428"/>
      <c r="I275" s="428"/>
      <c r="J275" s="483">
        <v>9</v>
      </c>
      <c r="K275" s="435">
        <v>25</v>
      </c>
      <c r="L275" s="435">
        <f>+J275*K275</f>
        <v>225</v>
      </c>
      <c r="M275" s="428"/>
      <c r="N275" s="428"/>
      <c r="O275" s="435">
        <f t="shared" ref="O275:O276" si="8">+M275*N275</f>
        <v>0</v>
      </c>
    </row>
    <row r="276" spans="1:18" ht="15.75" customHeight="1">
      <c r="A276" s="120">
        <v>94</v>
      </c>
      <c r="B276" s="443" t="s">
        <v>817</v>
      </c>
      <c r="C276" s="428" t="s">
        <v>510</v>
      </c>
      <c r="D276" s="428"/>
      <c r="E276" s="428"/>
      <c r="F276" s="428"/>
      <c r="G276" s="428"/>
      <c r="H276" s="428"/>
      <c r="I276" s="428"/>
      <c r="J276" s="483">
        <v>5</v>
      </c>
      <c r="K276" s="435">
        <v>48</v>
      </c>
      <c r="L276" s="435">
        <f>+J276*K276</f>
        <v>240</v>
      </c>
      <c r="M276" s="428"/>
      <c r="N276" s="428"/>
      <c r="O276" s="435">
        <f t="shared" si="8"/>
        <v>0</v>
      </c>
    </row>
    <row r="277" spans="1:18" s="282" customFormat="1">
      <c r="A277" s="705">
        <v>95</v>
      </c>
      <c r="B277" s="706" t="s">
        <v>738</v>
      </c>
      <c r="C277" s="707" t="s">
        <v>510</v>
      </c>
      <c r="D277" s="707"/>
      <c r="E277" s="707"/>
      <c r="F277" s="707"/>
      <c r="G277" s="707"/>
      <c r="H277" s="707"/>
      <c r="I277" s="707"/>
      <c r="J277" s="708"/>
      <c r="K277" s="709"/>
      <c r="L277" s="709"/>
      <c r="M277" s="708">
        <v>4</v>
      </c>
      <c r="N277" s="709">
        <v>25</v>
      </c>
      <c r="O277" s="709">
        <f>+M277*N277</f>
        <v>100</v>
      </c>
    </row>
    <row r="278" spans="1:18" s="282" customFormat="1">
      <c r="A278" s="705">
        <v>96</v>
      </c>
      <c r="B278" s="706" t="s">
        <v>817</v>
      </c>
      <c r="C278" s="707" t="s">
        <v>510</v>
      </c>
      <c r="D278" s="707"/>
      <c r="E278" s="707"/>
      <c r="F278" s="707"/>
      <c r="G278" s="707"/>
      <c r="H278" s="707"/>
      <c r="I278" s="707"/>
      <c r="J278" s="708"/>
      <c r="K278" s="709"/>
      <c r="L278" s="709"/>
      <c r="M278" s="708">
        <v>4</v>
      </c>
      <c r="N278" s="709">
        <v>48</v>
      </c>
      <c r="O278" s="709">
        <f>+M278*N278</f>
        <v>192</v>
      </c>
    </row>
    <row r="279" spans="1:18" s="613" customFormat="1" ht="28.5">
      <c r="A279" s="123"/>
      <c r="B279" s="439" t="s">
        <v>1009</v>
      </c>
      <c r="C279" s="611" t="s">
        <v>1</v>
      </c>
      <c r="D279" s="611" t="s">
        <v>1</v>
      </c>
      <c r="E279" s="611" t="s">
        <v>1</v>
      </c>
      <c r="F279" s="611" t="s">
        <v>1</v>
      </c>
      <c r="G279" s="611" t="s">
        <v>1</v>
      </c>
      <c r="H279" s="611" t="s">
        <v>1</v>
      </c>
      <c r="I279" s="611" t="s">
        <v>1</v>
      </c>
      <c r="J279" s="611" t="s">
        <v>1</v>
      </c>
      <c r="K279" s="611" t="s">
        <v>1</v>
      </c>
      <c r="L279" s="611" t="s">
        <v>1</v>
      </c>
      <c r="M279" s="611" t="s">
        <v>1</v>
      </c>
      <c r="N279" s="611" t="s">
        <v>1</v>
      </c>
      <c r="O279" s="612">
        <f>O13+O181</f>
        <v>6608</v>
      </c>
    </row>
    <row r="281" spans="1:18" s="16" customFormat="1" ht="47.25" customHeight="1">
      <c r="A281" s="778" t="s">
        <v>1010</v>
      </c>
      <c r="B281" s="778"/>
      <c r="C281" s="778"/>
      <c r="D281" s="778"/>
      <c r="E281" s="778"/>
      <c r="F281" s="778"/>
      <c r="G281" s="778"/>
      <c r="H281" s="778"/>
      <c r="I281" s="778"/>
      <c r="J281" s="778"/>
      <c r="K281" s="778"/>
      <c r="L281" s="778"/>
      <c r="M281" s="778"/>
      <c r="N281" s="778"/>
      <c r="O281" s="778"/>
      <c r="P281" s="714">
        <f>O278+O277+O175+O174+O173+O172</f>
        <v>1644</v>
      </c>
      <c r="Q281" s="715"/>
      <c r="R281" s="716"/>
    </row>
    <row r="282" spans="1:18" s="613" customFormat="1" ht="14.25"/>
  </sheetData>
  <mergeCells count="8">
    <mergeCell ref="A281:O281"/>
    <mergeCell ref="M10:O10"/>
    <mergeCell ref="D10:I10"/>
    <mergeCell ref="J10:L10"/>
    <mergeCell ref="H2:J2"/>
    <mergeCell ref="A5:K5"/>
    <mergeCell ref="A7:K7"/>
    <mergeCell ref="B4:H4"/>
  </mergeCells>
  <phoneticPr fontId="2" type="noConversion"/>
  <pageMargins left="0.19" right="0.18" top="0.38" bottom="0.24" header="0.17" footer="0.19"/>
  <pageSetup paperSize="9" scale="80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0" tint="-0.14999847407452621"/>
  </sheetPr>
  <dimension ref="A1:N32"/>
  <sheetViews>
    <sheetView topLeftCell="A16" zoomScale="76" zoomScaleNormal="76" workbookViewId="0">
      <selection activeCell="K25" sqref="K25"/>
    </sheetView>
  </sheetViews>
  <sheetFormatPr defaultColWidth="8.85546875" defaultRowHeight="17.25"/>
  <cols>
    <col min="1" max="1" width="6.28515625" style="194" customWidth="1"/>
    <col min="2" max="2" width="23.42578125" style="195" customWidth="1"/>
    <col min="3" max="3" width="21" style="195" customWidth="1"/>
    <col min="4" max="4" width="12.28515625" style="195" customWidth="1"/>
    <col min="5" max="5" width="29.85546875" style="195" customWidth="1"/>
    <col min="6" max="6" width="25.28515625" style="195" customWidth="1"/>
    <col min="7" max="9" width="16.140625" style="195" customWidth="1"/>
    <col min="10" max="10" width="12.140625" style="195" customWidth="1"/>
    <col min="11" max="11" width="16" style="195" customWidth="1"/>
    <col min="12" max="12" width="26.85546875" style="195" customWidth="1"/>
    <col min="13" max="16384" width="8.85546875" style="195"/>
  </cols>
  <sheetData>
    <row r="1" spans="1:14" s="247" customFormat="1">
      <c r="A1" s="196"/>
      <c r="B1" s="786" t="s">
        <v>306</v>
      </c>
      <c r="C1" s="786"/>
      <c r="D1" s="25"/>
      <c r="F1" s="115"/>
      <c r="G1" s="115"/>
      <c r="H1" s="115"/>
      <c r="I1" s="115"/>
      <c r="J1" s="115"/>
      <c r="K1" s="115"/>
      <c r="L1" s="115"/>
      <c r="N1" s="3"/>
    </row>
    <row r="2" spans="1:14" s="247" customFormat="1" ht="17.25" customHeight="1">
      <c r="A2" s="196"/>
      <c r="F2" s="281"/>
      <c r="G2" s="281"/>
      <c r="H2" s="281"/>
      <c r="I2" s="281"/>
      <c r="J2" s="281"/>
      <c r="K2" s="281"/>
      <c r="L2" s="281"/>
      <c r="N2" s="130"/>
    </row>
    <row r="3" spans="1:14" s="247" customFormat="1" ht="18" thickBot="1">
      <c r="A3" s="196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4" s="248" customFormat="1" ht="27" customHeight="1">
      <c r="A4" s="196"/>
      <c r="B4" s="787" t="s">
        <v>786</v>
      </c>
      <c r="C4" s="787"/>
      <c r="D4" s="787"/>
      <c r="E4" s="787"/>
      <c r="F4" s="787"/>
      <c r="G4" s="787"/>
      <c r="H4" s="787"/>
      <c r="I4" s="198"/>
      <c r="J4" s="198"/>
      <c r="K4" s="198"/>
      <c r="L4" s="198"/>
    </row>
    <row r="5" spans="1:14" s="247" customFormat="1" ht="22.7" customHeight="1">
      <c r="A5" s="309" t="s">
        <v>218</v>
      </c>
      <c r="B5" s="477"/>
      <c r="C5" s="477"/>
      <c r="D5" s="477"/>
      <c r="E5" s="477"/>
      <c r="F5" s="477"/>
      <c r="G5" s="477"/>
      <c r="H5" s="477"/>
      <c r="I5" s="309"/>
      <c r="J5" s="309"/>
      <c r="K5" s="309"/>
      <c r="L5" s="309"/>
    </row>
    <row r="6" spans="1:14" s="247" customFormat="1" ht="22.7" customHeight="1">
      <c r="A6" s="309" t="s">
        <v>238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</row>
    <row r="7" spans="1:14" s="248" customFormat="1">
      <c r="A7" s="196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</row>
    <row r="8" spans="1:14" s="199" customFormat="1">
      <c r="A8" s="196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</row>
    <row r="9" spans="1:14" s="199" customFormat="1">
      <c r="A9" s="196"/>
      <c r="B9" s="786"/>
      <c r="C9" s="786"/>
      <c r="D9" s="198"/>
      <c r="E9" s="198"/>
      <c r="F9" s="295"/>
      <c r="G9" s="295"/>
      <c r="H9" s="295"/>
      <c r="I9" s="295"/>
      <c r="J9" s="295"/>
      <c r="K9" s="295"/>
      <c r="L9" s="295" t="s">
        <v>236</v>
      </c>
    </row>
    <row r="10" spans="1:14" s="199" customFormat="1">
      <c r="A10" s="196"/>
      <c r="B10" s="198"/>
      <c r="C10" s="198"/>
      <c r="D10" s="198"/>
      <c r="E10" s="198"/>
      <c r="F10" s="295"/>
      <c r="G10" s="295"/>
      <c r="H10" s="295"/>
      <c r="I10" s="295"/>
      <c r="J10" s="295"/>
      <c r="K10" s="295"/>
      <c r="L10" s="295"/>
    </row>
    <row r="11" spans="1:14" s="163" customFormat="1" ht="132" customHeight="1">
      <c r="A11" s="200" t="s">
        <v>94</v>
      </c>
      <c r="B11" s="228" t="s">
        <v>242</v>
      </c>
      <c r="C11" s="228" t="s">
        <v>239</v>
      </c>
      <c r="D11" s="228" t="s">
        <v>241</v>
      </c>
      <c r="E11" s="228" t="s">
        <v>270</v>
      </c>
      <c r="F11" s="228" t="s">
        <v>275</v>
      </c>
      <c r="G11" s="228" t="s">
        <v>276</v>
      </c>
      <c r="H11" s="228" t="s">
        <v>277</v>
      </c>
      <c r="I11" s="228" t="s">
        <v>278</v>
      </c>
      <c r="J11" s="228" t="s">
        <v>279</v>
      </c>
      <c r="K11" s="228" t="s">
        <v>240</v>
      </c>
      <c r="L11" s="228" t="s">
        <v>271</v>
      </c>
    </row>
    <row r="12" spans="1:14" s="163" customFormat="1" ht="13.5">
      <c r="A12" s="200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6.1</v>
      </c>
      <c r="H12" s="24">
        <v>6.2</v>
      </c>
      <c r="I12" s="24">
        <v>6.3</v>
      </c>
      <c r="J12" s="24">
        <v>6.4</v>
      </c>
      <c r="K12" s="24">
        <v>7</v>
      </c>
      <c r="L12" s="24">
        <v>8</v>
      </c>
    </row>
    <row r="13" spans="1:14" s="163" customFormat="1" ht="32.25" customHeight="1">
      <c r="A13" s="332"/>
      <c r="B13" s="333" t="s">
        <v>268</v>
      </c>
      <c r="C13" s="333"/>
      <c r="D13" s="333">
        <f>SUM(D14:D17)</f>
        <v>1025</v>
      </c>
      <c r="E13" s="333"/>
      <c r="F13" s="333"/>
      <c r="G13" s="333"/>
      <c r="H13" s="333"/>
      <c r="I13" s="333"/>
      <c r="J13" s="333"/>
      <c r="K13" s="333" t="s">
        <v>1</v>
      </c>
      <c r="L13" s="333"/>
    </row>
    <row r="14" spans="1:14" ht="69">
      <c r="A14" s="201">
        <v>1</v>
      </c>
      <c r="B14" s="475" t="s">
        <v>779</v>
      </c>
      <c r="C14" s="475" t="s">
        <v>780</v>
      </c>
      <c r="D14" s="475">
        <v>1025</v>
      </c>
      <c r="E14" s="201" t="s">
        <v>781</v>
      </c>
      <c r="F14" s="476">
        <f>SUM(G14:J14)</f>
        <v>5578.6457100199987</v>
      </c>
      <c r="G14" s="476">
        <f>+'7-էլ-էներգիա'!I19-G24-H24-G25-H25-G26-H26</f>
        <v>3808.223485909999</v>
      </c>
      <c r="H14" s="201"/>
      <c r="I14" s="476">
        <f>+'9-գազով ջեռուցում'!M15</f>
        <v>1623.4155401100002</v>
      </c>
      <c r="J14" s="476">
        <f>+jur!G10/1000</f>
        <v>147.00668399999998</v>
      </c>
      <c r="K14" s="201" t="s">
        <v>1</v>
      </c>
      <c r="L14" s="201"/>
    </row>
    <row r="15" spans="1:14">
      <c r="A15" s="201">
        <v>2</v>
      </c>
      <c r="B15" s="202"/>
      <c r="C15" s="202"/>
      <c r="D15" s="202"/>
      <c r="E15" s="201"/>
      <c r="F15" s="201">
        <f t="shared" ref="F15:F22" si="0">SUM(G15:J15)</f>
        <v>0</v>
      </c>
      <c r="G15" s="201"/>
      <c r="H15" s="201"/>
      <c r="I15" s="201"/>
      <c r="J15" s="201"/>
      <c r="K15" s="201" t="s">
        <v>1</v>
      </c>
      <c r="L15" s="201"/>
    </row>
    <row r="16" spans="1:14">
      <c r="A16" s="201">
        <v>3</v>
      </c>
      <c r="B16" s="202"/>
      <c r="C16" s="202"/>
      <c r="D16" s="202"/>
      <c r="E16" s="201"/>
      <c r="F16" s="201">
        <f t="shared" si="0"/>
        <v>0</v>
      </c>
      <c r="G16" s="201"/>
      <c r="H16" s="201"/>
      <c r="I16" s="201"/>
      <c r="J16" s="201"/>
      <c r="K16" s="201" t="s">
        <v>1</v>
      </c>
      <c r="L16" s="201"/>
    </row>
    <row r="17" spans="1:13">
      <c r="A17" s="201" t="s">
        <v>211</v>
      </c>
      <c r="B17" s="202"/>
      <c r="C17" s="202"/>
      <c r="D17" s="202"/>
      <c r="E17" s="201"/>
      <c r="F17" s="201">
        <f t="shared" si="0"/>
        <v>0</v>
      </c>
      <c r="G17" s="201"/>
      <c r="H17" s="201"/>
      <c r="I17" s="201"/>
      <c r="J17" s="201"/>
      <c r="K17" s="201" t="s">
        <v>1</v>
      </c>
      <c r="L17" s="201"/>
    </row>
    <row r="18" spans="1:13" s="163" customFormat="1" ht="32.25" customHeight="1">
      <c r="A18" s="332"/>
      <c r="B18" s="333" t="s">
        <v>269</v>
      </c>
      <c r="C18" s="333"/>
      <c r="D18" s="333">
        <f>SUM(D19:D22)</f>
        <v>0</v>
      </c>
      <c r="E18" s="333"/>
      <c r="F18" s="333"/>
      <c r="G18" s="333"/>
      <c r="H18" s="333"/>
      <c r="I18" s="333"/>
      <c r="J18" s="333"/>
      <c r="K18" s="333" t="s">
        <v>1</v>
      </c>
      <c r="L18" s="333"/>
    </row>
    <row r="19" spans="1:13">
      <c r="A19" s="201">
        <v>1</v>
      </c>
      <c r="B19" s="202"/>
      <c r="C19" s="202"/>
      <c r="D19" s="202"/>
      <c r="E19" s="201"/>
      <c r="F19" s="201">
        <f t="shared" si="0"/>
        <v>0</v>
      </c>
      <c r="G19" s="201"/>
      <c r="H19" s="201"/>
      <c r="I19" s="201"/>
      <c r="J19" s="201"/>
      <c r="K19" s="201" t="s">
        <v>1</v>
      </c>
      <c r="L19" s="201"/>
    </row>
    <row r="20" spans="1:13">
      <c r="A20" s="201">
        <v>2</v>
      </c>
      <c r="B20" s="202"/>
      <c r="C20" s="202"/>
      <c r="D20" s="202"/>
      <c r="E20" s="201"/>
      <c r="F20" s="201">
        <f t="shared" si="0"/>
        <v>0</v>
      </c>
      <c r="G20" s="201"/>
      <c r="H20" s="201"/>
      <c r="I20" s="201"/>
      <c r="J20" s="201"/>
      <c r="K20" s="201" t="s">
        <v>1</v>
      </c>
      <c r="L20" s="201"/>
    </row>
    <row r="21" spans="1:13">
      <c r="A21" s="201">
        <v>3</v>
      </c>
      <c r="B21" s="202"/>
      <c r="C21" s="202"/>
      <c r="D21" s="202"/>
      <c r="E21" s="201"/>
      <c r="F21" s="201">
        <f t="shared" si="0"/>
        <v>0</v>
      </c>
      <c r="G21" s="201"/>
      <c r="H21" s="201"/>
      <c r="I21" s="201"/>
      <c r="J21" s="201"/>
      <c r="K21" s="201" t="s">
        <v>1</v>
      </c>
      <c r="L21" s="201"/>
    </row>
    <row r="22" spans="1:13">
      <c r="A22" s="201" t="s">
        <v>211</v>
      </c>
      <c r="B22" s="202"/>
      <c r="C22" s="202"/>
      <c r="D22" s="202"/>
      <c r="E22" s="201"/>
      <c r="F22" s="201">
        <f t="shared" si="0"/>
        <v>0</v>
      </c>
      <c r="G22" s="201"/>
      <c r="H22" s="201"/>
      <c r="I22" s="201"/>
      <c r="J22" s="201"/>
      <c r="K22" s="201" t="s">
        <v>1</v>
      </c>
      <c r="L22" s="201"/>
    </row>
    <row r="23" spans="1:13" s="163" customFormat="1" ht="32.25" customHeight="1">
      <c r="A23" s="332"/>
      <c r="B23" s="333" t="s">
        <v>267</v>
      </c>
      <c r="C23" s="333"/>
      <c r="D23" s="333">
        <f>SUM(D24:D27)</f>
        <v>187.95</v>
      </c>
      <c r="E23" s="333"/>
      <c r="F23" s="333"/>
      <c r="G23" s="333"/>
      <c r="H23" s="333"/>
      <c r="I23" s="333"/>
      <c r="J23" s="333"/>
      <c r="K23" s="333"/>
      <c r="L23" s="333"/>
    </row>
    <row r="24" spans="1:13" s="638" customFormat="1" ht="51.75">
      <c r="A24" s="633">
        <v>1</v>
      </c>
      <c r="B24" s="634" t="s">
        <v>434</v>
      </c>
      <c r="C24" s="634" t="s">
        <v>782</v>
      </c>
      <c r="D24" s="635">
        <v>49.29</v>
      </c>
      <c r="E24" s="633" t="s">
        <v>783</v>
      </c>
      <c r="F24" s="636">
        <f>SUM(G24:J24)</f>
        <v>422.28084262000004</v>
      </c>
      <c r="G24" s="633">
        <v>127.3</v>
      </c>
      <c r="H24" s="636">
        <f>+'8-էլ-էներգիա-ջեռուցում'!H10</f>
        <v>290.65711662000001</v>
      </c>
      <c r="I24" s="633"/>
      <c r="J24" s="637">
        <v>4.3237260000000006</v>
      </c>
      <c r="K24" s="636">
        <f>76*12</f>
        <v>912</v>
      </c>
      <c r="L24" s="485"/>
      <c r="M24" s="163"/>
    </row>
    <row r="25" spans="1:13" s="638" customFormat="1" ht="69">
      <c r="A25" s="633">
        <v>2</v>
      </c>
      <c r="B25" s="634" t="s">
        <v>438</v>
      </c>
      <c r="C25" s="634" t="s">
        <v>784</v>
      </c>
      <c r="D25" s="635">
        <v>42.66</v>
      </c>
      <c r="E25" s="639" t="s">
        <v>948</v>
      </c>
      <c r="F25" s="636">
        <f>SUM(G25:J25)</f>
        <v>205.52695532000001</v>
      </c>
      <c r="G25" s="633">
        <v>123.2</v>
      </c>
      <c r="H25" s="636">
        <f>+'8-էլ-էներգիա-ջեռուցում'!H15</f>
        <v>76.561987319999986</v>
      </c>
      <c r="I25" s="633"/>
      <c r="J25" s="637">
        <v>5.7649679999999996</v>
      </c>
      <c r="K25" s="640">
        <f>120*12</f>
        <v>1440</v>
      </c>
      <c r="L25" s="485"/>
      <c r="M25" s="163"/>
    </row>
    <row r="26" spans="1:13" s="638" customFormat="1" ht="34.5">
      <c r="A26" s="633">
        <v>3</v>
      </c>
      <c r="B26" s="634" t="s">
        <v>436</v>
      </c>
      <c r="C26" s="634" t="s">
        <v>785</v>
      </c>
      <c r="D26" s="635">
        <v>96</v>
      </c>
      <c r="E26" s="633"/>
      <c r="F26" s="636">
        <f>SUM(G26:J26)</f>
        <v>562.47246199999984</v>
      </c>
      <c r="G26" s="633">
        <v>119</v>
      </c>
      <c r="H26" s="636">
        <f>+'8-էլ-էներգիա-ջեռուցում'!H12</f>
        <v>439.14873599999993</v>
      </c>
      <c r="I26" s="633"/>
      <c r="J26" s="637">
        <v>4.3237260000000006</v>
      </c>
      <c r="K26" s="636">
        <f>175*12</f>
        <v>2100</v>
      </c>
      <c r="L26" s="485"/>
      <c r="M26" s="163"/>
    </row>
    <row r="27" spans="1:13" s="638" customFormat="1" ht="34.5">
      <c r="A27" s="633">
        <v>4</v>
      </c>
      <c r="B27" s="634" t="s">
        <v>819</v>
      </c>
      <c r="C27" s="634" t="s">
        <v>949</v>
      </c>
      <c r="D27" s="635"/>
      <c r="E27" s="633"/>
      <c r="F27" s="633">
        <f>SUM(G27:J27)</f>
        <v>0</v>
      </c>
      <c r="G27" s="633"/>
      <c r="H27" s="633"/>
      <c r="I27" s="633"/>
      <c r="J27" s="633"/>
      <c r="K27" s="636">
        <f>200*12</f>
        <v>2400</v>
      </c>
      <c r="L27" s="633"/>
      <c r="M27" s="163"/>
    </row>
    <row r="28" spans="1:13" s="163" customFormat="1" ht="32.25" customHeight="1">
      <c r="A28" s="332"/>
      <c r="B28" s="334" t="s">
        <v>950</v>
      </c>
      <c r="C28" s="333"/>
      <c r="D28" s="333"/>
      <c r="E28" s="333"/>
      <c r="F28" s="333"/>
      <c r="G28" s="333"/>
      <c r="H28" s="333"/>
      <c r="I28" s="333"/>
      <c r="J28" s="333"/>
      <c r="K28" s="632">
        <f>SUM(K24:K27)</f>
        <v>6852</v>
      </c>
      <c r="L28" s="333"/>
    </row>
    <row r="29" spans="1:13">
      <c r="M29" s="163"/>
    </row>
    <row r="30" spans="1:13" ht="39" customHeight="1">
      <c r="B30" s="788" t="s">
        <v>1000</v>
      </c>
      <c r="C30" s="788"/>
      <c r="D30" s="788"/>
      <c r="E30" s="788"/>
      <c r="F30" s="788"/>
      <c r="G30" s="788"/>
      <c r="H30" s="788"/>
      <c r="I30" s="788"/>
      <c r="J30" s="788"/>
      <c r="K30" s="788"/>
      <c r="L30" s="788"/>
      <c r="M30" s="163"/>
    </row>
    <row r="31" spans="1:13">
      <c r="M31" s="163"/>
    </row>
    <row r="32" spans="1:13">
      <c r="M32" s="163"/>
    </row>
  </sheetData>
  <mergeCells count="4">
    <mergeCell ref="B9:C9"/>
    <mergeCell ref="B1:C1"/>
    <mergeCell ref="B4:H4"/>
    <mergeCell ref="B30:L30"/>
  </mergeCells>
  <pageMargins left="0.35" right="0.35" top="0.28999999999999998" bottom="0.37" header="0.21" footer="0.16"/>
  <pageSetup paperSize="9" scale="62" orientation="landscape" verticalDpi="1200" r:id="rId1"/>
  <headerFooter alignWithMargins="0"/>
  <colBreaks count="1" manualBreakCount="1"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H73"/>
  <sheetViews>
    <sheetView topLeftCell="A22" zoomScale="70" zoomScaleNormal="70" workbookViewId="0">
      <selection activeCell="A8" sqref="A8:C8"/>
    </sheetView>
  </sheetViews>
  <sheetFormatPr defaultRowHeight="17.25"/>
  <cols>
    <col min="1" max="1" width="6.28515625" style="565" customWidth="1"/>
    <col min="2" max="2" width="72.140625" style="543" customWidth="1"/>
    <col min="3" max="3" width="18" style="572" customWidth="1"/>
    <col min="4" max="256" width="9.140625" style="543"/>
    <col min="257" max="257" width="6.28515625" style="543" customWidth="1"/>
    <col min="258" max="258" width="70.85546875" style="543" customWidth="1"/>
    <col min="259" max="259" width="18" style="543" customWidth="1"/>
    <col min="260" max="512" width="9.140625" style="543"/>
    <col min="513" max="513" width="6.28515625" style="543" customWidth="1"/>
    <col min="514" max="514" width="70.85546875" style="543" customWidth="1"/>
    <col min="515" max="515" width="18" style="543" customWidth="1"/>
    <col min="516" max="768" width="9.140625" style="543"/>
    <col min="769" max="769" width="6.28515625" style="543" customWidth="1"/>
    <col min="770" max="770" width="70.85546875" style="543" customWidth="1"/>
    <col min="771" max="771" width="18" style="543" customWidth="1"/>
    <col min="772" max="1024" width="9.140625" style="543"/>
    <col min="1025" max="1025" width="6.28515625" style="543" customWidth="1"/>
    <col min="1026" max="1026" width="70.85546875" style="543" customWidth="1"/>
    <col min="1027" max="1027" width="18" style="543" customWidth="1"/>
    <col min="1028" max="1280" width="9.140625" style="543"/>
    <col min="1281" max="1281" width="6.28515625" style="543" customWidth="1"/>
    <col min="1282" max="1282" width="70.85546875" style="543" customWidth="1"/>
    <col min="1283" max="1283" width="18" style="543" customWidth="1"/>
    <col min="1284" max="1536" width="9.140625" style="543"/>
    <col min="1537" max="1537" width="6.28515625" style="543" customWidth="1"/>
    <col min="1538" max="1538" width="70.85546875" style="543" customWidth="1"/>
    <col min="1539" max="1539" width="18" style="543" customWidth="1"/>
    <col min="1540" max="1792" width="9.140625" style="543"/>
    <col min="1793" max="1793" width="6.28515625" style="543" customWidth="1"/>
    <col min="1794" max="1794" width="70.85546875" style="543" customWidth="1"/>
    <col min="1795" max="1795" width="18" style="543" customWidth="1"/>
    <col min="1796" max="2048" width="9.140625" style="543"/>
    <col min="2049" max="2049" width="6.28515625" style="543" customWidth="1"/>
    <col min="2050" max="2050" width="70.85546875" style="543" customWidth="1"/>
    <col min="2051" max="2051" width="18" style="543" customWidth="1"/>
    <col min="2052" max="2304" width="9.140625" style="543"/>
    <col min="2305" max="2305" width="6.28515625" style="543" customWidth="1"/>
    <col min="2306" max="2306" width="70.85546875" style="543" customWidth="1"/>
    <col min="2307" max="2307" width="18" style="543" customWidth="1"/>
    <col min="2308" max="2560" width="9.140625" style="543"/>
    <col min="2561" max="2561" width="6.28515625" style="543" customWidth="1"/>
    <col min="2562" max="2562" width="70.85546875" style="543" customWidth="1"/>
    <col min="2563" max="2563" width="18" style="543" customWidth="1"/>
    <col min="2564" max="2816" width="9.140625" style="543"/>
    <col min="2817" max="2817" width="6.28515625" style="543" customWidth="1"/>
    <col min="2818" max="2818" width="70.85546875" style="543" customWidth="1"/>
    <col min="2819" max="2819" width="18" style="543" customWidth="1"/>
    <col min="2820" max="3072" width="9.140625" style="543"/>
    <col min="3073" max="3073" width="6.28515625" style="543" customWidth="1"/>
    <col min="3074" max="3074" width="70.85546875" style="543" customWidth="1"/>
    <col min="3075" max="3075" width="18" style="543" customWidth="1"/>
    <col min="3076" max="3328" width="9.140625" style="543"/>
    <col min="3329" max="3329" width="6.28515625" style="543" customWidth="1"/>
    <col min="3330" max="3330" width="70.85546875" style="543" customWidth="1"/>
    <col min="3331" max="3331" width="18" style="543" customWidth="1"/>
    <col min="3332" max="3584" width="9.140625" style="543"/>
    <col min="3585" max="3585" width="6.28515625" style="543" customWidth="1"/>
    <col min="3586" max="3586" width="70.85546875" style="543" customWidth="1"/>
    <col min="3587" max="3587" width="18" style="543" customWidth="1"/>
    <col min="3588" max="3840" width="9.140625" style="543"/>
    <col min="3841" max="3841" width="6.28515625" style="543" customWidth="1"/>
    <col min="3842" max="3842" width="70.85546875" style="543" customWidth="1"/>
    <col min="3843" max="3843" width="18" style="543" customWidth="1"/>
    <col min="3844" max="4096" width="9.140625" style="543"/>
    <col min="4097" max="4097" width="6.28515625" style="543" customWidth="1"/>
    <col min="4098" max="4098" width="70.85546875" style="543" customWidth="1"/>
    <col min="4099" max="4099" width="18" style="543" customWidth="1"/>
    <col min="4100" max="4352" width="9.140625" style="543"/>
    <col min="4353" max="4353" width="6.28515625" style="543" customWidth="1"/>
    <col min="4354" max="4354" width="70.85546875" style="543" customWidth="1"/>
    <col min="4355" max="4355" width="18" style="543" customWidth="1"/>
    <col min="4356" max="4608" width="9.140625" style="543"/>
    <col min="4609" max="4609" width="6.28515625" style="543" customWidth="1"/>
    <col min="4610" max="4610" width="70.85546875" style="543" customWidth="1"/>
    <col min="4611" max="4611" width="18" style="543" customWidth="1"/>
    <col min="4612" max="4864" width="9.140625" style="543"/>
    <col min="4865" max="4865" width="6.28515625" style="543" customWidth="1"/>
    <col min="4866" max="4866" width="70.85546875" style="543" customWidth="1"/>
    <col min="4867" max="4867" width="18" style="543" customWidth="1"/>
    <col min="4868" max="5120" width="9.140625" style="543"/>
    <col min="5121" max="5121" width="6.28515625" style="543" customWidth="1"/>
    <col min="5122" max="5122" width="70.85546875" style="543" customWidth="1"/>
    <col min="5123" max="5123" width="18" style="543" customWidth="1"/>
    <col min="5124" max="5376" width="9.140625" style="543"/>
    <col min="5377" max="5377" width="6.28515625" style="543" customWidth="1"/>
    <col min="5378" max="5378" width="70.85546875" style="543" customWidth="1"/>
    <col min="5379" max="5379" width="18" style="543" customWidth="1"/>
    <col min="5380" max="5632" width="9.140625" style="543"/>
    <col min="5633" max="5633" width="6.28515625" style="543" customWidth="1"/>
    <col min="5634" max="5634" width="70.85546875" style="543" customWidth="1"/>
    <col min="5635" max="5635" width="18" style="543" customWidth="1"/>
    <col min="5636" max="5888" width="9.140625" style="543"/>
    <col min="5889" max="5889" width="6.28515625" style="543" customWidth="1"/>
    <col min="5890" max="5890" width="70.85546875" style="543" customWidth="1"/>
    <col min="5891" max="5891" width="18" style="543" customWidth="1"/>
    <col min="5892" max="6144" width="9.140625" style="543"/>
    <col min="6145" max="6145" width="6.28515625" style="543" customWidth="1"/>
    <col min="6146" max="6146" width="70.85546875" style="543" customWidth="1"/>
    <col min="6147" max="6147" width="18" style="543" customWidth="1"/>
    <col min="6148" max="6400" width="9.140625" style="543"/>
    <col min="6401" max="6401" width="6.28515625" style="543" customWidth="1"/>
    <col min="6402" max="6402" width="70.85546875" style="543" customWidth="1"/>
    <col min="6403" max="6403" width="18" style="543" customWidth="1"/>
    <col min="6404" max="6656" width="9.140625" style="543"/>
    <col min="6657" max="6657" width="6.28515625" style="543" customWidth="1"/>
    <col min="6658" max="6658" width="70.85546875" style="543" customWidth="1"/>
    <col min="6659" max="6659" width="18" style="543" customWidth="1"/>
    <col min="6660" max="6912" width="9.140625" style="543"/>
    <col min="6913" max="6913" width="6.28515625" style="543" customWidth="1"/>
    <col min="6914" max="6914" width="70.85546875" style="543" customWidth="1"/>
    <col min="6915" max="6915" width="18" style="543" customWidth="1"/>
    <col min="6916" max="7168" width="9.140625" style="543"/>
    <col min="7169" max="7169" width="6.28515625" style="543" customWidth="1"/>
    <col min="7170" max="7170" width="70.85546875" style="543" customWidth="1"/>
    <col min="7171" max="7171" width="18" style="543" customWidth="1"/>
    <col min="7172" max="7424" width="9.140625" style="543"/>
    <col min="7425" max="7425" width="6.28515625" style="543" customWidth="1"/>
    <col min="7426" max="7426" width="70.85546875" style="543" customWidth="1"/>
    <col min="7427" max="7427" width="18" style="543" customWidth="1"/>
    <col min="7428" max="7680" width="9.140625" style="543"/>
    <col min="7681" max="7681" width="6.28515625" style="543" customWidth="1"/>
    <col min="7682" max="7682" width="70.85546875" style="543" customWidth="1"/>
    <col min="7683" max="7683" width="18" style="543" customWidth="1"/>
    <col min="7684" max="7936" width="9.140625" style="543"/>
    <col min="7937" max="7937" width="6.28515625" style="543" customWidth="1"/>
    <col min="7938" max="7938" width="70.85546875" style="543" customWidth="1"/>
    <col min="7939" max="7939" width="18" style="543" customWidth="1"/>
    <col min="7940" max="8192" width="9.140625" style="543"/>
    <col min="8193" max="8193" width="6.28515625" style="543" customWidth="1"/>
    <col min="8194" max="8194" width="70.85546875" style="543" customWidth="1"/>
    <col min="8195" max="8195" width="18" style="543" customWidth="1"/>
    <col min="8196" max="8448" width="9.140625" style="543"/>
    <col min="8449" max="8449" width="6.28515625" style="543" customWidth="1"/>
    <col min="8450" max="8450" width="70.85546875" style="543" customWidth="1"/>
    <col min="8451" max="8451" width="18" style="543" customWidth="1"/>
    <col min="8452" max="8704" width="9.140625" style="543"/>
    <col min="8705" max="8705" width="6.28515625" style="543" customWidth="1"/>
    <col min="8706" max="8706" width="70.85546875" style="543" customWidth="1"/>
    <col min="8707" max="8707" width="18" style="543" customWidth="1"/>
    <col min="8708" max="8960" width="9.140625" style="543"/>
    <col min="8961" max="8961" width="6.28515625" style="543" customWidth="1"/>
    <col min="8962" max="8962" width="70.85546875" style="543" customWidth="1"/>
    <col min="8963" max="8963" width="18" style="543" customWidth="1"/>
    <col min="8964" max="9216" width="9.140625" style="543"/>
    <col min="9217" max="9217" width="6.28515625" style="543" customWidth="1"/>
    <col min="9218" max="9218" width="70.85546875" style="543" customWidth="1"/>
    <col min="9219" max="9219" width="18" style="543" customWidth="1"/>
    <col min="9220" max="9472" width="9.140625" style="543"/>
    <col min="9473" max="9473" width="6.28515625" style="543" customWidth="1"/>
    <col min="9474" max="9474" width="70.85546875" style="543" customWidth="1"/>
    <col min="9475" max="9475" width="18" style="543" customWidth="1"/>
    <col min="9476" max="9728" width="9.140625" style="543"/>
    <col min="9729" max="9729" width="6.28515625" style="543" customWidth="1"/>
    <col min="9730" max="9730" width="70.85546875" style="543" customWidth="1"/>
    <col min="9731" max="9731" width="18" style="543" customWidth="1"/>
    <col min="9732" max="9984" width="9.140625" style="543"/>
    <col min="9985" max="9985" width="6.28515625" style="543" customWidth="1"/>
    <col min="9986" max="9986" width="70.85546875" style="543" customWidth="1"/>
    <col min="9987" max="9987" width="18" style="543" customWidth="1"/>
    <col min="9988" max="10240" width="9.140625" style="543"/>
    <col min="10241" max="10241" width="6.28515625" style="543" customWidth="1"/>
    <col min="10242" max="10242" width="70.85546875" style="543" customWidth="1"/>
    <col min="10243" max="10243" width="18" style="543" customWidth="1"/>
    <col min="10244" max="10496" width="9.140625" style="543"/>
    <col min="10497" max="10497" width="6.28515625" style="543" customWidth="1"/>
    <col min="10498" max="10498" width="70.85546875" style="543" customWidth="1"/>
    <col min="10499" max="10499" width="18" style="543" customWidth="1"/>
    <col min="10500" max="10752" width="9.140625" style="543"/>
    <col min="10753" max="10753" width="6.28515625" style="543" customWidth="1"/>
    <col min="10754" max="10754" width="70.85546875" style="543" customWidth="1"/>
    <col min="10755" max="10755" width="18" style="543" customWidth="1"/>
    <col min="10756" max="11008" width="9.140625" style="543"/>
    <col min="11009" max="11009" width="6.28515625" style="543" customWidth="1"/>
    <col min="11010" max="11010" width="70.85546875" style="543" customWidth="1"/>
    <col min="11011" max="11011" width="18" style="543" customWidth="1"/>
    <col min="11012" max="11264" width="9.140625" style="543"/>
    <col min="11265" max="11265" width="6.28515625" style="543" customWidth="1"/>
    <col min="11266" max="11266" width="70.85546875" style="543" customWidth="1"/>
    <col min="11267" max="11267" width="18" style="543" customWidth="1"/>
    <col min="11268" max="11520" width="9.140625" style="543"/>
    <col min="11521" max="11521" width="6.28515625" style="543" customWidth="1"/>
    <col min="11522" max="11522" width="70.85546875" style="543" customWidth="1"/>
    <col min="11523" max="11523" width="18" style="543" customWidth="1"/>
    <col min="11524" max="11776" width="9.140625" style="543"/>
    <col min="11777" max="11777" width="6.28515625" style="543" customWidth="1"/>
    <col min="11778" max="11778" width="70.85546875" style="543" customWidth="1"/>
    <col min="11779" max="11779" width="18" style="543" customWidth="1"/>
    <col min="11780" max="12032" width="9.140625" style="543"/>
    <col min="12033" max="12033" width="6.28515625" style="543" customWidth="1"/>
    <col min="12034" max="12034" width="70.85546875" style="543" customWidth="1"/>
    <col min="12035" max="12035" width="18" style="543" customWidth="1"/>
    <col min="12036" max="12288" width="9.140625" style="543"/>
    <col min="12289" max="12289" width="6.28515625" style="543" customWidth="1"/>
    <col min="12290" max="12290" width="70.85546875" style="543" customWidth="1"/>
    <col min="12291" max="12291" width="18" style="543" customWidth="1"/>
    <col min="12292" max="12544" width="9.140625" style="543"/>
    <col min="12545" max="12545" width="6.28515625" style="543" customWidth="1"/>
    <col min="12546" max="12546" width="70.85546875" style="543" customWidth="1"/>
    <col min="12547" max="12547" width="18" style="543" customWidth="1"/>
    <col min="12548" max="12800" width="9.140625" style="543"/>
    <col min="12801" max="12801" width="6.28515625" style="543" customWidth="1"/>
    <col min="12802" max="12802" width="70.85546875" style="543" customWidth="1"/>
    <col min="12803" max="12803" width="18" style="543" customWidth="1"/>
    <col min="12804" max="13056" width="9.140625" style="543"/>
    <col min="13057" max="13057" width="6.28515625" style="543" customWidth="1"/>
    <col min="13058" max="13058" width="70.85546875" style="543" customWidth="1"/>
    <col min="13059" max="13059" width="18" style="543" customWidth="1"/>
    <col min="13060" max="13312" width="9.140625" style="543"/>
    <col min="13313" max="13313" width="6.28515625" style="543" customWidth="1"/>
    <col min="13314" max="13314" width="70.85546875" style="543" customWidth="1"/>
    <col min="13315" max="13315" width="18" style="543" customWidth="1"/>
    <col min="13316" max="13568" width="9.140625" style="543"/>
    <col min="13569" max="13569" width="6.28515625" style="543" customWidth="1"/>
    <col min="13570" max="13570" width="70.85546875" style="543" customWidth="1"/>
    <col min="13571" max="13571" width="18" style="543" customWidth="1"/>
    <col min="13572" max="13824" width="9.140625" style="543"/>
    <col min="13825" max="13825" width="6.28515625" style="543" customWidth="1"/>
    <col min="13826" max="13826" width="70.85546875" style="543" customWidth="1"/>
    <col min="13827" max="13827" width="18" style="543" customWidth="1"/>
    <col min="13828" max="14080" width="9.140625" style="543"/>
    <col min="14081" max="14081" width="6.28515625" style="543" customWidth="1"/>
    <col min="14082" max="14082" width="70.85546875" style="543" customWidth="1"/>
    <col min="14083" max="14083" width="18" style="543" customWidth="1"/>
    <col min="14084" max="14336" width="9.140625" style="543"/>
    <col min="14337" max="14337" width="6.28515625" style="543" customWidth="1"/>
    <col min="14338" max="14338" width="70.85546875" style="543" customWidth="1"/>
    <col min="14339" max="14339" width="18" style="543" customWidth="1"/>
    <col min="14340" max="14592" width="9.140625" style="543"/>
    <col min="14593" max="14593" width="6.28515625" style="543" customWidth="1"/>
    <col min="14594" max="14594" width="70.85546875" style="543" customWidth="1"/>
    <col min="14595" max="14595" width="18" style="543" customWidth="1"/>
    <col min="14596" max="14848" width="9.140625" style="543"/>
    <col min="14849" max="14849" width="6.28515625" style="543" customWidth="1"/>
    <col min="14850" max="14850" width="70.85546875" style="543" customWidth="1"/>
    <col min="14851" max="14851" width="18" style="543" customWidth="1"/>
    <col min="14852" max="15104" width="9.140625" style="543"/>
    <col min="15105" max="15105" width="6.28515625" style="543" customWidth="1"/>
    <col min="15106" max="15106" width="70.85546875" style="543" customWidth="1"/>
    <col min="15107" max="15107" width="18" style="543" customWidth="1"/>
    <col min="15108" max="15360" width="9.140625" style="543"/>
    <col min="15361" max="15361" width="6.28515625" style="543" customWidth="1"/>
    <col min="15362" max="15362" width="70.85546875" style="543" customWidth="1"/>
    <col min="15363" max="15363" width="18" style="543" customWidth="1"/>
    <col min="15364" max="15616" width="9.140625" style="543"/>
    <col min="15617" max="15617" width="6.28515625" style="543" customWidth="1"/>
    <col min="15618" max="15618" width="70.85546875" style="543" customWidth="1"/>
    <col min="15619" max="15619" width="18" style="543" customWidth="1"/>
    <col min="15620" max="15872" width="9.140625" style="543"/>
    <col min="15873" max="15873" width="6.28515625" style="543" customWidth="1"/>
    <col min="15874" max="15874" width="70.85546875" style="543" customWidth="1"/>
    <col min="15875" max="15875" width="18" style="543" customWidth="1"/>
    <col min="15876" max="16128" width="9.140625" style="543"/>
    <col min="16129" max="16129" width="6.28515625" style="543" customWidth="1"/>
    <col min="16130" max="16130" width="70.85546875" style="543" customWidth="1"/>
    <col min="16131" max="16131" width="18" style="543" customWidth="1"/>
    <col min="16132" max="16384" width="9.140625" style="543"/>
  </cols>
  <sheetData>
    <row r="1" spans="1:8" s="534" customFormat="1">
      <c r="A1" s="560"/>
      <c r="C1" s="566" t="s">
        <v>163</v>
      </c>
    </row>
    <row r="2" spans="1:8" s="534" customFormat="1">
      <c r="A2" s="560"/>
      <c r="C2" s="567" t="s">
        <v>9</v>
      </c>
    </row>
    <row r="3" spans="1:8" s="534" customFormat="1" ht="18" thickBot="1">
      <c r="A3" s="560"/>
      <c r="B3" s="576" t="s">
        <v>836</v>
      </c>
      <c r="C3" s="568"/>
    </row>
    <row r="4" spans="1:8" s="536" customFormat="1" ht="17.25" customHeight="1">
      <c r="A4" s="561"/>
      <c r="B4" s="789" t="s">
        <v>10</v>
      </c>
      <c r="C4" s="789"/>
      <c r="D4" s="535"/>
      <c r="E4" s="535"/>
      <c r="F4" s="535"/>
      <c r="G4" s="535"/>
      <c r="H4" s="535"/>
    </row>
    <row r="5" spans="1:8" s="534" customFormat="1" ht="24" customHeight="1">
      <c r="A5" s="790" t="s">
        <v>132</v>
      </c>
      <c r="B5" s="790"/>
      <c r="C5" s="790"/>
    </row>
    <row r="6" spans="1:8" s="534" customFormat="1">
      <c r="A6" s="791" t="s">
        <v>221</v>
      </c>
      <c r="B6" s="791"/>
      <c r="C6" s="791"/>
    </row>
    <row r="7" spans="1:8" s="538" customFormat="1">
      <c r="A7" s="560"/>
      <c r="B7" s="537"/>
      <c r="C7" s="569"/>
    </row>
    <row r="8" spans="1:8" s="539" customFormat="1" ht="17.25" customHeight="1">
      <c r="A8" s="793" t="s">
        <v>837</v>
      </c>
      <c r="B8" s="793"/>
      <c r="C8" s="793"/>
      <c r="D8" s="554"/>
    </row>
    <row r="9" spans="1:8" s="539" customFormat="1" ht="31.7" customHeight="1">
      <c r="A9" s="560"/>
      <c r="B9" s="792" t="s">
        <v>226</v>
      </c>
      <c r="C9" s="792"/>
    </row>
    <row r="10" spans="1:8" s="539" customFormat="1">
      <c r="A10" s="560"/>
      <c r="B10" s="537"/>
      <c r="C10" s="569"/>
    </row>
    <row r="11" spans="1:8" s="541" customFormat="1" ht="35.25" customHeight="1">
      <c r="A11" s="562" t="s">
        <v>94</v>
      </c>
      <c r="B11" s="540" t="s">
        <v>164</v>
      </c>
      <c r="C11" s="570" t="s">
        <v>165</v>
      </c>
    </row>
    <row r="12" spans="1:8" s="541" customFormat="1" ht="16.5">
      <c r="A12" s="562">
        <v>1</v>
      </c>
      <c r="B12" s="540">
        <v>2</v>
      </c>
      <c r="C12" s="570">
        <v>3</v>
      </c>
    </row>
    <row r="13" spans="1:8">
      <c r="A13" s="562" t="s">
        <v>2</v>
      </c>
      <c r="B13" s="542" t="s">
        <v>319</v>
      </c>
      <c r="C13" s="559">
        <f>+C14+C16+C15</f>
        <v>3</v>
      </c>
    </row>
    <row r="14" spans="1:8">
      <c r="A14" s="562"/>
      <c r="B14" s="555" t="s">
        <v>328</v>
      </c>
      <c r="C14" s="557">
        <v>1</v>
      </c>
    </row>
    <row r="15" spans="1:8" ht="36" customHeight="1">
      <c r="A15" s="562"/>
      <c r="B15" s="555" t="s">
        <v>330</v>
      </c>
      <c r="C15" s="557">
        <v>1</v>
      </c>
    </row>
    <row r="16" spans="1:8" ht="51.75">
      <c r="A16" s="562"/>
      <c r="B16" s="555" t="s">
        <v>332</v>
      </c>
      <c r="C16" s="557">
        <v>1</v>
      </c>
    </row>
    <row r="17" spans="1:8">
      <c r="A17" s="562" t="s">
        <v>3</v>
      </c>
      <c r="B17" s="542" t="s">
        <v>222</v>
      </c>
      <c r="C17" s="559">
        <f>SUM(C18:C21)</f>
        <v>10</v>
      </c>
    </row>
    <row r="18" spans="1:8">
      <c r="A18" s="562"/>
      <c r="B18" s="544" t="s">
        <v>838</v>
      </c>
      <c r="C18" s="557">
        <v>3</v>
      </c>
    </row>
    <row r="19" spans="1:8">
      <c r="A19" s="562"/>
      <c r="B19" s="544" t="s">
        <v>839</v>
      </c>
      <c r="C19" s="557">
        <v>3</v>
      </c>
    </row>
    <row r="20" spans="1:8">
      <c r="A20" s="562"/>
      <c r="B20" s="544" t="s">
        <v>841</v>
      </c>
      <c r="C20" s="557">
        <v>3</v>
      </c>
    </row>
    <row r="21" spans="1:8" ht="34.5" customHeight="1">
      <c r="A21" s="562"/>
      <c r="B21" s="575" t="s">
        <v>334</v>
      </c>
      <c r="C21" s="557">
        <v>1</v>
      </c>
    </row>
    <row r="22" spans="1:8">
      <c r="A22" s="563"/>
      <c r="B22" s="545"/>
      <c r="C22" s="558"/>
    </row>
    <row r="23" spans="1:8">
      <c r="A23" s="562"/>
      <c r="B23" s="544" t="s">
        <v>308</v>
      </c>
      <c r="C23" s="559">
        <v>1</v>
      </c>
    </row>
    <row r="24" spans="1:8">
      <c r="A24" s="562"/>
      <c r="B24" s="544" t="s">
        <v>309</v>
      </c>
      <c r="C24" s="559">
        <v>1</v>
      </c>
    </row>
    <row r="25" spans="1:8" ht="35.25" customHeight="1">
      <c r="A25" s="562" t="s">
        <v>4</v>
      </c>
      <c r="B25" s="573" t="s">
        <v>312</v>
      </c>
      <c r="C25" s="559">
        <f>+C27+C49</f>
        <v>64</v>
      </c>
    </row>
    <row r="26" spans="1:8">
      <c r="A26" s="562"/>
      <c r="B26" s="542" t="s">
        <v>313</v>
      </c>
      <c r="C26" s="559"/>
    </row>
    <row r="27" spans="1:8" ht="34.5">
      <c r="A27" s="564" t="s">
        <v>316</v>
      </c>
      <c r="B27" s="546" t="s">
        <v>314</v>
      </c>
      <c r="C27" s="559">
        <f>+C28+C38</f>
        <v>64</v>
      </c>
    </row>
    <row r="28" spans="1:8">
      <c r="A28" s="562"/>
      <c r="B28" s="542" t="s">
        <v>166</v>
      </c>
      <c r="C28" s="559">
        <f>SUM(C30:C36)</f>
        <v>43</v>
      </c>
    </row>
    <row r="29" spans="1:8">
      <c r="A29" s="562"/>
      <c r="B29" s="547" t="s">
        <v>155</v>
      </c>
      <c r="C29" s="557"/>
      <c r="F29" s="548"/>
      <c r="H29" s="549"/>
    </row>
    <row r="30" spans="1:8">
      <c r="A30" s="562">
        <v>1</v>
      </c>
      <c r="B30" s="556" t="s">
        <v>355</v>
      </c>
      <c r="C30" s="557">
        <v>7</v>
      </c>
    </row>
    <row r="31" spans="1:8" ht="34.5">
      <c r="A31" s="562">
        <v>2</v>
      </c>
      <c r="B31" s="556" t="s">
        <v>373</v>
      </c>
      <c r="C31" s="557">
        <v>5</v>
      </c>
    </row>
    <row r="32" spans="1:8">
      <c r="A32" s="562">
        <v>3</v>
      </c>
      <c r="B32" s="556" t="s">
        <v>388</v>
      </c>
      <c r="C32" s="557">
        <v>5</v>
      </c>
    </row>
    <row r="33" spans="1:3">
      <c r="A33" s="562">
        <v>4</v>
      </c>
      <c r="B33" s="556" t="s">
        <v>393</v>
      </c>
      <c r="C33" s="557">
        <v>6</v>
      </c>
    </row>
    <row r="34" spans="1:3" ht="51.75">
      <c r="A34" s="562">
        <v>5</v>
      </c>
      <c r="B34" s="556" t="s">
        <v>406</v>
      </c>
      <c r="C34" s="557">
        <v>6</v>
      </c>
    </row>
    <row r="35" spans="1:3" ht="69">
      <c r="A35" s="562">
        <v>6</v>
      </c>
      <c r="B35" s="556" t="s">
        <v>419</v>
      </c>
      <c r="C35" s="557">
        <v>6</v>
      </c>
    </row>
    <row r="36" spans="1:3" ht="34.5">
      <c r="A36" s="562">
        <v>7</v>
      </c>
      <c r="B36" s="556" t="s">
        <v>425</v>
      </c>
      <c r="C36" s="557">
        <f>4+4</f>
        <v>8</v>
      </c>
    </row>
    <row r="37" spans="1:3">
      <c r="A37" s="562"/>
      <c r="B37" s="551"/>
      <c r="C37" s="557"/>
    </row>
    <row r="38" spans="1:3">
      <c r="A38" s="562"/>
      <c r="B38" s="542" t="s">
        <v>168</v>
      </c>
      <c r="C38" s="559">
        <f>SUM(C40:C47)</f>
        <v>21</v>
      </c>
    </row>
    <row r="39" spans="1:3">
      <c r="A39" s="562"/>
      <c r="B39" s="547" t="s">
        <v>155</v>
      </c>
      <c r="C39" s="557"/>
    </row>
    <row r="40" spans="1:3">
      <c r="A40" s="562">
        <v>1</v>
      </c>
      <c r="B40" s="556" t="s">
        <v>382</v>
      </c>
      <c r="C40" s="557">
        <v>2</v>
      </c>
    </row>
    <row r="41" spans="1:3">
      <c r="A41" s="562">
        <v>2</v>
      </c>
      <c r="B41" s="556" t="s">
        <v>385</v>
      </c>
      <c r="C41" s="557">
        <v>2</v>
      </c>
    </row>
    <row r="42" spans="1:3">
      <c r="A42" s="562">
        <v>3</v>
      </c>
      <c r="B42" s="556" t="s">
        <v>400</v>
      </c>
      <c r="C42" s="557">
        <v>2</v>
      </c>
    </row>
    <row r="43" spans="1:3">
      <c r="A43" s="562">
        <v>4</v>
      </c>
      <c r="B43" s="556" t="s">
        <v>404</v>
      </c>
      <c r="C43" s="557">
        <v>1</v>
      </c>
    </row>
    <row r="44" spans="1:3" ht="69">
      <c r="A44" s="562">
        <v>5</v>
      </c>
      <c r="B44" s="556" t="s">
        <v>412</v>
      </c>
      <c r="C44" s="557">
        <v>3</v>
      </c>
    </row>
    <row r="45" spans="1:3" ht="51.75">
      <c r="A45" s="562">
        <v>6</v>
      </c>
      <c r="B45" s="556" t="s">
        <v>415</v>
      </c>
      <c r="C45" s="557">
        <v>3</v>
      </c>
    </row>
    <row r="46" spans="1:3" ht="34.5">
      <c r="A46" s="562">
        <v>7</v>
      </c>
      <c r="B46" s="556" t="s">
        <v>433</v>
      </c>
      <c r="C46" s="557">
        <f>3+2</f>
        <v>5</v>
      </c>
    </row>
    <row r="47" spans="1:3" ht="69">
      <c r="A47" s="562">
        <v>8</v>
      </c>
      <c r="B47" s="556" t="s">
        <v>422</v>
      </c>
      <c r="C47" s="557">
        <v>3</v>
      </c>
    </row>
    <row r="48" spans="1:3">
      <c r="A48" s="562"/>
      <c r="B48" s="550"/>
      <c r="C48" s="557"/>
    </row>
    <row r="49" spans="1:8" ht="34.5">
      <c r="A49" s="564" t="s">
        <v>315</v>
      </c>
      <c r="B49" s="546" t="s">
        <v>317</v>
      </c>
      <c r="C49" s="557">
        <f>+C50+C56+C58</f>
        <v>0</v>
      </c>
    </row>
    <row r="50" spans="1:8">
      <c r="A50" s="562"/>
      <c r="B50" s="542" t="s">
        <v>166</v>
      </c>
      <c r="C50" s="557">
        <f>SUM(C52:C55)</f>
        <v>0</v>
      </c>
    </row>
    <row r="51" spans="1:8">
      <c r="A51" s="562"/>
      <c r="B51" s="547" t="s">
        <v>155</v>
      </c>
      <c r="C51" s="557"/>
      <c r="F51" s="548"/>
      <c r="H51" s="549"/>
    </row>
    <row r="52" spans="1:8">
      <c r="A52" s="562">
        <v>1</v>
      </c>
      <c r="B52" s="550"/>
      <c r="C52" s="557"/>
    </row>
    <row r="53" spans="1:8">
      <c r="A53" s="562">
        <v>2</v>
      </c>
      <c r="B53" s="550"/>
      <c r="C53" s="557"/>
    </row>
    <row r="54" spans="1:8">
      <c r="A54" s="562">
        <v>3</v>
      </c>
      <c r="B54" s="550"/>
      <c r="C54" s="557"/>
    </row>
    <row r="55" spans="1:8">
      <c r="A55" s="562">
        <v>4</v>
      </c>
      <c r="B55" s="550"/>
      <c r="C55" s="557"/>
    </row>
    <row r="56" spans="1:8">
      <c r="A56" s="562"/>
      <c r="B56" s="542" t="s">
        <v>167</v>
      </c>
      <c r="C56" s="571"/>
    </row>
    <row r="57" spans="1:8">
      <c r="A57" s="562"/>
      <c r="B57" s="551"/>
      <c r="C57" s="557"/>
    </row>
    <row r="58" spans="1:8">
      <c r="A58" s="562"/>
      <c r="B58" s="542" t="s">
        <v>168</v>
      </c>
      <c r="C58" s="557">
        <f>SUM(C60:C63)</f>
        <v>0</v>
      </c>
    </row>
    <row r="59" spans="1:8">
      <c r="A59" s="562"/>
      <c r="B59" s="547" t="s">
        <v>155</v>
      </c>
      <c r="C59" s="557"/>
    </row>
    <row r="60" spans="1:8">
      <c r="A60" s="562">
        <v>1</v>
      </c>
      <c r="B60" s="550"/>
      <c r="C60" s="557"/>
    </row>
    <row r="61" spans="1:8">
      <c r="A61" s="562">
        <v>2</v>
      </c>
      <c r="B61" s="550"/>
      <c r="C61" s="557"/>
    </row>
    <row r="62" spans="1:8">
      <c r="A62" s="562">
        <v>3</v>
      </c>
      <c r="B62" s="550"/>
      <c r="C62" s="557"/>
    </row>
    <row r="63" spans="1:8">
      <c r="A63" s="562">
        <v>4</v>
      </c>
      <c r="B63" s="550"/>
      <c r="C63" s="557"/>
    </row>
    <row r="64" spans="1:8">
      <c r="A64" s="562"/>
      <c r="B64" s="542"/>
      <c r="C64" s="571"/>
    </row>
    <row r="65" spans="1:3">
      <c r="A65" s="562" t="s">
        <v>224</v>
      </c>
      <c r="B65" s="542" t="s">
        <v>318</v>
      </c>
      <c r="C65" s="559">
        <f>SUM(C67:C70)</f>
        <v>5</v>
      </c>
    </row>
    <row r="66" spans="1:3">
      <c r="A66" s="562"/>
      <c r="B66" s="547" t="s">
        <v>155</v>
      </c>
      <c r="C66" s="557"/>
    </row>
    <row r="67" spans="1:3">
      <c r="A67" s="562">
        <v>1</v>
      </c>
      <c r="B67" s="574" t="s">
        <v>842</v>
      </c>
      <c r="C67" s="557">
        <f>1+2+2</f>
        <v>5</v>
      </c>
    </row>
    <row r="68" spans="1:3">
      <c r="A68" s="562">
        <v>2</v>
      </c>
      <c r="B68" s="550"/>
      <c r="C68" s="557"/>
    </row>
    <row r="69" spans="1:3">
      <c r="A69" s="562">
        <v>3</v>
      </c>
      <c r="B69" s="550"/>
      <c r="C69" s="557"/>
    </row>
    <row r="70" spans="1:3">
      <c r="A70" s="562">
        <v>4</v>
      </c>
      <c r="B70" s="550"/>
      <c r="C70" s="557"/>
    </row>
    <row r="71" spans="1:3" ht="34.5">
      <c r="A71" s="562" t="s">
        <v>7</v>
      </c>
      <c r="B71" s="546" t="s">
        <v>223</v>
      </c>
      <c r="C71" s="557">
        <f>7+4</f>
        <v>11</v>
      </c>
    </row>
    <row r="72" spans="1:3">
      <c r="A72" s="562"/>
      <c r="B72" s="547"/>
      <c r="C72" s="557"/>
    </row>
    <row r="73" spans="1:3" s="553" customFormat="1" ht="30.75" customHeight="1">
      <c r="A73" s="564"/>
      <c r="B73" s="552" t="s">
        <v>225</v>
      </c>
      <c r="C73" s="559">
        <f>+C13+C17+C25+C65+C71+C23+C24</f>
        <v>95</v>
      </c>
    </row>
  </sheetData>
  <mergeCells count="5">
    <mergeCell ref="B4:C4"/>
    <mergeCell ref="A5:C5"/>
    <mergeCell ref="A6:C6"/>
    <mergeCell ref="B9:C9"/>
    <mergeCell ref="A8:C8"/>
  </mergeCells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W199"/>
  <sheetViews>
    <sheetView zoomScale="70" zoomScaleNormal="70" zoomScaleSheetLayoutView="85" workbookViewId="0">
      <pane ySplit="1620" topLeftCell="A189" activePane="bottomLeft"/>
      <selection activeCell="A4" sqref="A4:XFD4"/>
      <selection pane="bottomLeft" activeCell="K53" sqref="K53"/>
    </sheetView>
  </sheetViews>
  <sheetFormatPr defaultColWidth="9.140625" defaultRowHeight="13.5"/>
  <cols>
    <col min="1" max="1" width="4.85546875" style="158" customWidth="1"/>
    <col min="2" max="2" width="51.28515625" style="396" customWidth="1"/>
    <col min="3" max="3" width="25.5703125" style="396" customWidth="1"/>
    <col min="4" max="4" width="15.7109375" style="158" customWidth="1"/>
    <col min="5" max="5" width="10.42578125" style="5" customWidth="1"/>
    <col min="6" max="6" width="17.5703125" style="5" customWidth="1"/>
    <col min="7" max="7" width="11.85546875" style="5" customWidth="1"/>
    <col min="8" max="8" width="16.28515625" style="5" customWidth="1"/>
    <col min="9" max="9" width="11.42578125" style="5" customWidth="1"/>
    <col min="10" max="10" width="13.140625" style="5" customWidth="1"/>
    <col min="11" max="11" width="17.42578125" style="397" customWidth="1"/>
    <col min="12" max="12" width="8.5703125" style="158" customWidth="1"/>
    <col min="13" max="13" width="15.28515625" style="158" customWidth="1"/>
    <col min="14" max="14" width="9.42578125" style="396" customWidth="1"/>
    <col min="15" max="15" width="14.7109375" style="397" customWidth="1"/>
    <col min="16" max="16" width="10.5703125" style="396" customWidth="1"/>
    <col min="17" max="17" width="11.140625" style="396" customWidth="1"/>
    <col min="18" max="18" width="17.85546875" style="397" customWidth="1"/>
    <col min="19" max="19" width="8.85546875" style="396" customWidth="1"/>
    <col min="20" max="20" width="19" style="396" customWidth="1"/>
    <col min="21" max="21" width="10.5703125" style="396" customWidth="1"/>
    <col min="22" max="22" width="14.5703125" style="396" customWidth="1"/>
    <col min="23" max="23" width="17.7109375" style="396" customWidth="1"/>
    <col min="24" max="16384" width="9.140625" style="5"/>
  </cols>
  <sheetData>
    <row r="1" spans="1:23">
      <c r="A1" s="227"/>
      <c r="B1" s="359" t="s">
        <v>171</v>
      </c>
      <c r="C1" s="359"/>
      <c r="D1" s="227"/>
      <c r="E1" s="26"/>
      <c r="F1" s="26"/>
      <c r="G1" s="26"/>
      <c r="H1" s="26"/>
      <c r="I1" s="116"/>
      <c r="J1" s="26"/>
      <c r="K1" s="360" t="s">
        <v>234</v>
      </c>
      <c r="L1" s="227"/>
      <c r="M1" s="227"/>
      <c r="N1" s="359"/>
      <c r="O1" s="361"/>
      <c r="P1" s="359"/>
      <c r="Q1" s="227"/>
      <c r="R1" s="360"/>
      <c r="S1" s="227"/>
      <c r="T1" s="359"/>
      <c r="U1" s="362"/>
      <c r="V1" s="227"/>
      <c r="W1" s="359"/>
    </row>
    <row r="2" spans="1:23" ht="24" customHeight="1" thickBot="1">
      <c r="A2" s="227"/>
      <c r="B2" s="363"/>
      <c r="C2" s="159"/>
      <c r="D2" s="159"/>
      <c r="E2" s="363"/>
      <c r="F2" s="159"/>
      <c r="G2" s="159"/>
      <c r="H2" s="159"/>
      <c r="J2" s="130"/>
      <c r="K2" s="160" t="s">
        <v>9</v>
      </c>
      <c r="L2" s="130"/>
      <c r="M2" s="6"/>
      <c r="N2" s="6"/>
      <c r="O2" s="130"/>
      <c r="P2" s="130"/>
      <c r="Q2" s="6"/>
      <c r="R2" s="160"/>
      <c r="S2" s="206"/>
      <c r="T2" s="5"/>
      <c r="U2" s="5"/>
      <c r="V2" s="5"/>
      <c r="W2" s="5"/>
    </row>
    <row r="3" spans="1:23" s="163" customFormat="1" ht="25.5" customHeight="1">
      <c r="A3" s="227"/>
      <c r="B3" s="794" t="s">
        <v>786</v>
      </c>
      <c r="C3" s="794"/>
      <c r="D3" s="794"/>
      <c r="E3" s="794"/>
      <c r="F3" s="794"/>
      <c r="G3" s="794"/>
      <c r="H3" s="794"/>
      <c r="I3" s="26"/>
      <c r="J3" s="26"/>
      <c r="K3" s="162" t="s">
        <v>169</v>
      </c>
      <c r="L3" s="29"/>
      <c r="M3" s="116"/>
      <c r="N3" s="26"/>
      <c r="O3" s="26"/>
      <c r="P3" s="26"/>
      <c r="Q3" s="26"/>
      <c r="R3" s="162"/>
      <c r="S3" s="26"/>
      <c r="T3" s="26"/>
      <c r="U3" s="26"/>
      <c r="V3" s="26"/>
      <c r="W3" s="36" t="s">
        <v>169</v>
      </c>
    </row>
    <row r="4" spans="1:23" s="258" customFormat="1" ht="14.25" customHeight="1">
      <c r="A4" s="364"/>
      <c r="B4" s="365"/>
      <c r="C4" s="256"/>
      <c r="D4" s="257"/>
      <c r="E4" s="259"/>
      <c r="F4" s="257"/>
      <c r="G4" s="257"/>
      <c r="H4" s="259" t="s">
        <v>247</v>
      </c>
      <c r="I4" s="257"/>
      <c r="J4" s="257"/>
      <c r="K4" s="286"/>
      <c r="L4" s="284"/>
      <c r="M4" s="257"/>
      <c r="N4" s="284"/>
      <c r="O4" s="284" t="s">
        <v>217</v>
      </c>
      <c r="P4" s="284"/>
      <c r="Q4" s="284"/>
      <c r="R4" s="285"/>
      <c r="S4" s="795" t="s">
        <v>170</v>
      </c>
      <c r="T4" s="795"/>
      <c r="U4" s="795"/>
      <c r="V4" s="795"/>
      <c r="W4" s="795"/>
    </row>
    <row r="5" spans="1:23" s="163" customFormat="1" ht="76.150000000000006" customHeight="1">
      <c r="A5" s="366" t="s">
        <v>94</v>
      </c>
      <c r="B5" s="367" t="s">
        <v>172</v>
      </c>
      <c r="C5" s="59" t="s">
        <v>173</v>
      </c>
      <c r="D5" s="59" t="s">
        <v>174</v>
      </c>
      <c r="E5" s="59" t="s">
        <v>165</v>
      </c>
      <c r="F5" s="348" t="s">
        <v>272</v>
      </c>
      <c r="G5" s="349" t="s">
        <v>248</v>
      </c>
      <c r="H5" s="577" t="s">
        <v>324</v>
      </c>
      <c r="I5" s="59" t="s">
        <v>175</v>
      </c>
      <c r="J5" s="59" t="s">
        <v>176</v>
      </c>
      <c r="K5" s="59" t="s">
        <v>231</v>
      </c>
      <c r="L5" s="59" t="s">
        <v>165</v>
      </c>
      <c r="M5" s="348" t="s">
        <v>322</v>
      </c>
      <c r="N5" s="349" t="s">
        <v>228</v>
      </c>
      <c r="O5" s="59" t="s">
        <v>205</v>
      </c>
      <c r="P5" s="59" t="s">
        <v>175</v>
      </c>
      <c r="Q5" s="59" t="s">
        <v>176</v>
      </c>
      <c r="R5" s="59" t="s">
        <v>230</v>
      </c>
      <c r="S5" s="59" t="s">
        <v>165</v>
      </c>
      <c r="T5" s="59" t="s">
        <v>205</v>
      </c>
      <c r="U5" s="59" t="s">
        <v>175</v>
      </c>
      <c r="V5" s="59" t="s">
        <v>176</v>
      </c>
      <c r="W5" s="59" t="s">
        <v>229</v>
      </c>
    </row>
    <row r="6" spans="1:23" s="30" customFormat="1" ht="12.75">
      <c r="A6" s="368">
        <v>1</v>
      </c>
      <c r="B6" s="368">
        <v>2</v>
      </c>
      <c r="C6" s="105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>
        <v>9</v>
      </c>
      <c r="J6" s="105">
        <v>10</v>
      </c>
      <c r="K6" s="105">
        <v>11</v>
      </c>
      <c r="L6" s="105">
        <v>12</v>
      </c>
      <c r="M6" s="105">
        <v>13</v>
      </c>
      <c r="N6" s="105">
        <v>14</v>
      </c>
      <c r="O6" s="105">
        <v>15</v>
      </c>
      <c r="P6" s="105">
        <v>16</v>
      </c>
      <c r="Q6" s="105">
        <v>17</v>
      </c>
      <c r="R6" s="105">
        <v>18</v>
      </c>
      <c r="S6" s="105">
        <v>19</v>
      </c>
      <c r="T6" s="105">
        <v>20</v>
      </c>
      <c r="U6" s="105">
        <v>21</v>
      </c>
      <c r="V6" s="105">
        <v>22</v>
      </c>
      <c r="W6" s="105">
        <v>23</v>
      </c>
    </row>
    <row r="7" spans="1:23" s="282" customFormat="1" ht="14.25">
      <c r="A7" s="369" t="s">
        <v>2</v>
      </c>
      <c r="B7" s="370" t="s">
        <v>506</v>
      </c>
      <c r="C7" s="371"/>
      <c r="D7" s="371"/>
      <c r="E7" s="372"/>
      <c r="F7" s="371"/>
      <c r="G7" s="371"/>
      <c r="H7" s="371"/>
      <c r="I7" s="371"/>
      <c r="J7" s="371"/>
      <c r="K7" s="371"/>
      <c r="L7" s="372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</row>
    <row r="8" spans="1:23" s="282" customFormat="1">
      <c r="A8" s="373"/>
      <c r="B8" s="374" t="s">
        <v>155</v>
      </c>
      <c r="C8" s="371"/>
      <c r="D8" s="371"/>
      <c r="E8" s="375"/>
      <c r="F8" s="371"/>
      <c r="G8" s="371"/>
      <c r="H8" s="371"/>
      <c r="I8" s="371"/>
      <c r="J8" s="371"/>
      <c r="K8" s="371"/>
      <c r="L8" s="375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</row>
    <row r="9" spans="1:23" s="282" customFormat="1">
      <c r="A9" s="373"/>
      <c r="B9" s="374"/>
      <c r="C9" s="371"/>
      <c r="D9" s="371"/>
      <c r="E9" s="375"/>
      <c r="F9" s="371"/>
      <c r="G9" s="371"/>
      <c r="H9" s="375"/>
      <c r="I9" s="375"/>
      <c r="J9" s="375"/>
      <c r="K9" s="375"/>
      <c r="L9" s="375"/>
      <c r="M9" s="371"/>
      <c r="N9" s="371"/>
      <c r="O9" s="375"/>
      <c r="P9" s="375"/>
      <c r="Q9" s="375"/>
      <c r="R9" s="375"/>
      <c r="S9" s="375"/>
      <c r="T9" s="375"/>
      <c r="U9" s="375"/>
      <c r="V9" s="375"/>
      <c r="W9" s="375"/>
    </row>
    <row r="10" spans="1:23" s="282" customFormat="1" ht="27">
      <c r="A10" s="373">
        <v>1</v>
      </c>
      <c r="B10" s="376" t="s">
        <v>327</v>
      </c>
      <c r="C10" s="377" t="s">
        <v>328</v>
      </c>
      <c r="D10" s="378" t="s">
        <v>1</v>
      </c>
      <c r="E10" s="379">
        <v>1</v>
      </c>
      <c r="F10" s="371" t="s">
        <v>1</v>
      </c>
      <c r="G10" s="371">
        <v>15</v>
      </c>
      <c r="H10" s="379">
        <f>+G10*66140</f>
        <v>992100</v>
      </c>
      <c r="I10" s="379"/>
      <c r="J10" s="379"/>
      <c r="K10" s="380">
        <f>H10+I10+J10</f>
        <v>992100</v>
      </c>
      <c r="L10" s="373">
        <v>1</v>
      </c>
      <c r="M10" s="378" t="s">
        <v>1</v>
      </c>
      <c r="N10" s="378">
        <v>15</v>
      </c>
      <c r="O10" s="380">
        <f>+N10*66140</f>
        <v>992100</v>
      </c>
      <c r="P10" s="373"/>
      <c r="Q10" s="373"/>
      <c r="R10" s="380">
        <f>O10+P10+Q10</f>
        <v>992100</v>
      </c>
      <c r="S10" s="378">
        <f>+E10-L10</f>
        <v>0</v>
      </c>
      <c r="T10" s="378">
        <f>H10-O10</f>
        <v>0</v>
      </c>
      <c r="U10" s="378">
        <f>I10-P10</f>
        <v>0</v>
      </c>
      <c r="V10" s="378">
        <f>J10-Q10</f>
        <v>0</v>
      </c>
      <c r="W10" s="378">
        <f>T10+U10+V10</f>
        <v>0</v>
      </c>
    </row>
    <row r="11" spans="1:23" s="282" customFormat="1" ht="81">
      <c r="A11" s="373">
        <v>2</v>
      </c>
      <c r="B11" s="376" t="s">
        <v>329</v>
      </c>
      <c r="C11" s="377" t="s">
        <v>330</v>
      </c>
      <c r="D11" s="378" t="s">
        <v>1</v>
      </c>
      <c r="E11" s="379">
        <v>1</v>
      </c>
      <c r="F11" s="371" t="s">
        <v>1</v>
      </c>
      <c r="G11" s="371">
        <v>8.5</v>
      </c>
      <c r="H11" s="379">
        <f>+G11*66140</f>
        <v>562190</v>
      </c>
      <c r="I11" s="379"/>
      <c r="J11" s="379"/>
      <c r="K11" s="380">
        <f>H11+I11+J11</f>
        <v>562190</v>
      </c>
      <c r="L11" s="373">
        <v>1</v>
      </c>
      <c r="M11" s="378" t="s">
        <v>1</v>
      </c>
      <c r="N11" s="378">
        <v>8.5</v>
      </c>
      <c r="O11" s="380">
        <f>+N11*66140</f>
        <v>562190</v>
      </c>
      <c r="P11" s="373"/>
      <c r="Q11" s="373"/>
      <c r="R11" s="380">
        <f>O11+P11+Q11</f>
        <v>562190</v>
      </c>
      <c r="S11" s="378">
        <f>+E11-L11</f>
        <v>0</v>
      </c>
      <c r="T11" s="378">
        <f t="shared" ref="T11:V12" si="0">H11-O11</f>
        <v>0</v>
      </c>
      <c r="U11" s="378">
        <f t="shared" si="0"/>
        <v>0</v>
      </c>
      <c r="V11" s="378">
        <f t="shared" si="0"/>
        <v>0</v>
      </c>
      <c r="W11" s="378">
        <f>T11+U11+V11</f>
        <v>0</v>
      </c>
    </row>
    <row r="12" spans="1:23" s="282" customFormat="1" ht="94.5">
      <c r="A12" s="373">
        <v>3</v>
      </c>
      <c r="B12" s="376" t="s">
        <v>331</v>
      </c>
      <c r="C12" s="377" t="s">
        <v>332</v>
      </c>
      <c r="D12" s="378" t="s">
        <v>1</v>
      </c>
      <c r="E12" s="379">
        <v>1</v>
      </c>
      <c r="F12" s="371" t="s">
        <v>1</v>
      </c>
      <c r="G12" s="371">
        <v>8.5</v>
      </c>
      <c r="H12" s="379">
        <f>+G12*66140</f>
        <v>562190</v>
      </c>
      <c r="I12" s="379"/>
      <c r="J12" s="379"/>
      <c r="K12" s="380">
        <f>H12+I12+J12</f>
        <v>562190</v>
      </c>
      <c r="L12" s="373">
        <v>1</v>
      </c>
      <c r="M12" s="378" t="s">
        <v>1</v>
      </c>
      <c r="N12" s="378">
        <v>8.5</v>
      </c>
      <c r="O12" s="380">
        <f>+N12*66140</f>
        <v>562190</v>
      </c>
      <c r="P12" s="373"/>
      <c r="Q12" s="373"/>
      <c r="R12" s="380">
        <f>O12+P12+Q12</f>
        <v>562190</v>
      </c>
      <c r="S12" s="378">
        <f>+E12-L12</f>
        <v>0</v>
      </c>
      <c r="T12" s="378">
        <f t="shared" si="0"/>
        <v>0</v>
      </c>
      <c r="U12" s="378">
        <f t="shared" si="0"/>
        <v>0</v>
      </c>
      <c r="V12" s="378">
        <f t="shared" si="0"/>
        <v>0</v>
      </c>
      <c r="W12" s="378">
        <f>T12+U12+V12</f>
        <v>0</v>
      </c>
    </row>
    <row r="13" spans="1:23" s="282" customFormat="1">
      <c r="A13" s="373"/>
      <c r="B13" s="376"/>
      <c r="C13" s="379"/>
      <c r="D13" s="371"/>
      <c r="E13" s="283"/>
      <c r="F13" s="371"/>
      <c r="G13" s="371"/>
      <c r="H13" s="379"/>
      <c r="I13" s="379"/>
      <c r="J13" s="379"/>
      <c r="K13" s="371"/>
      <c r="L13" s="283"/>
      <c r="M13" s="371"/>
      <c r="N13" s="371"/>
      <c r="O13" s="379"/>
      <c r="P13" s="379"/>
      <c r="Q13" s="379"/>
      <c r="R13" s="371"/>
      <c r="S13" s="371"/>
      <c r="T13" s="379"/>
      <c r="U13" s="379"/>
      <c r="V13" s="379"/>
      <c r="W13" s="371"/>
    </row>
    <row r="14" spans="1:23" s="383" customFormat="1" ht="14.25">
      <c r="A14" s="369"/>
      <c r="B14" s="381" t="s">
        <v>93</v>
      </c>
      <c r="C14" s="382" t="s">
        <v>1</v>
      </c>
      <c r="D14" s="382" t="s">
        <v>1</v>
      </c>
      <c r="E14" s="382">
        <f>SUM(E10:E13)</f>
        <v>3</v>
      </c>
      <c r="F14" s="382" t="s">
        <v>1</v>
      </c>
      <c r="G14" s="382" t="s">
        <v>1</v>
      </c>
      <c r="H14" s="382">
        <f>SUM(H10:H13)</f>
        <v>2116480</v>
      </c>
      <c r="I14" s="382">
        <f>SUM(I10:I13)</f>
        <v>0</v>
      </c>
      <c r="J14" s="382">
        <f>SUM(J10:J13)</f>
        <v>0</v>
      </c>
      <c r="K14" s="382">
        <f>SUM(K10:K13)</f>
        <v>2116480</v>
      </c>
      <c r="L14" s="382">
        <f>SUM(L10:L13)</f>
        <v>3</v>
      </c>
      <c r="M14" s="382" t="s">
        <v>1</v>
      </c>
      <c r="N14" s="382" t="s">
        <v>1</v>
      </c>
      <c r="O14" s="382">
        <f>SUM(O10:O13)</f>
        <v>2116480</v>
      </c>
      <c r="P14" s="382">
        <f t="shared" ref="P14:W14" si="1">SUM(P10:P13)</f>
        <v>0</v>
      </c>
      <c r="Q14" s="382">
        <f t="shared" si="1"/>
        <v>0</v>
      </c>
      <c r="R14" s="382">
        <f>SUM(R10:R13)</f>
        <v>2116480</v>
      </c>
      <c r="S14" s="382">
        <f t="shared" si="1"/>
        <v>0</v>
      </c>
      <c r="T14" s="382">
        <f t="shared" si="1"/>
        <v>0</v>
      </c>
      <c r="U14" s="382">
        <f t="shared" si="1"/>
        <v>0</v>
      </c>
      <c r="V14" s="382">
        <f t="shared" si="1"/>
        <v>0</v>
      </c>
      <c r="W14" s="382">
        <f t="shared" si="1"/>
        <v>0</v>
      </c>
    </row>
    <row r="15" spans="1:23" s="282" customFormat="1">
      <c r="A15" s="373"/>
      <c r="B15" s="381"/>
      <c r="C15" s="371"/>
      <c r="D15" s="371"/>
      <c r="E15" s="384"/>
      <c r="F15" s="371"/>
      <c r="G15" s="371"/>
      <c r="H15" s="384"/>
      <c r="I15" s="384"/>
      <c r="J15" s="384"/>
      <c r="K15" s="384"/>
      <c r="L15" s="384"/>
      <c r="M15" s="371"/>
      <c r="N15" s="371"/>
      <c r="O15" s="384"/>
      <c r="P15" s="384"/>
      <c r="Q15" s="384"/>
      <c r="R15" s="384"/>
      <c r="S15" s="384"/>
      <c r="T15" s="384"/>
      <c r="U15" s="384"/>
      <c r="V15" s="384"/>
      <c r="W15" s="384"/>
    </row>
    <row r="16" spans="1:23" s="282" customFormat="1">
      <c r="A16" s="373"/>
      <c r="B16" s="381"/>
      <c r="C16" s="371"/>
      <c r="D16" s="371"/>
      <c r="E16" s="384"/>
      <c r="F16" s="371"/>
      <c r="G16" s="371"/>
      <c r="H16" s="384"/>
      <c r="I16" s="384"/>
      <c r="J16" s="384"/>
      <c r="K16" s="384"/>
      <c r="L16" s="384"/>
      <c r="M16" s="371"/>
      <c r="N16" s="371"/>
      <c r="O16" s="384"/>
      <c r="P16" s="384"/>
      <c r="Q16" s="384"/>
      <c r="R16" s="384"/>
      <c r="S16" s="384"/>
      <c r="T16" s="384"/>
      <c r="U16" s="384"/>
      <c r="V16" s="384"/>
      <c r="W16" s="384"/>
    </row>
    <row r="17" spans="1:23" s="282" customFormat="1" ht="30.75">
      <c r="A17" s="369" t="s">
        <v>3</v>
      </c>
      <c r="B17" s="370" t="s">
        <v>507</v>
      </c>
      <c r="C17" s="371"/>
      <c r="D17" s="371"/>
      <c r="E17" s="372"/>
      <c r="F17" s="371"/>
      <c r="G17" s="371"/>
      <c r="H17" s="372"/>
      <c r="I17" s="372"/>
      <c r="J17" s="372"/>
      <c r="K17" s="372"/>
      <c r="L17" s="372"/>
      <c r="M17" s="371"/>
      <c r="N17" s="371"/>
      <c r="O17" s="372"/>
      <c r="P17" s="372"/>
      <c r="Q17" s="372"/>
      <c r="R17" s="372"/>
      <c r="S17" s="372"/>
      <c r="T17" s="372"/>
      <c r="U17" s="372"/>
      <c r="V17" s="372"/>
      <c r="W17" s="372"/>
    </row>
    <row r="18" spans="1:23" s="282" customFormat="1">
      <c r="A18" s="373"/>
      <c r="B18" s="374" t="s">
        <v>155</v>
      </c>
      <c r="C18" s="371"/>
      <c r="D18" s="371"/>
      <c r="E18" s="375"/>
      <c r="F18" s="371"/>
      <c r="G18" s="371"/>
      <c r="H18" s="375"/>
      <c r="I18" s="375"/>
      <c r="J18" s="375"/>
      <c r="K18" s="375"/>
      <c r="L18" s="375"/>
      <c r="M18" s="371"/>
      <c r="N18" s="371"/>
      <c r="O18" s="375"/>
      <c r="P18" s="375"/>
      <c r="Q18" s="375"/>
      <c r="R18" s="375"/>
      <c r="S18" s="375"/>
      <c r="T18" s="375"/>
      <c r="U18" s="375"/>
      <c r="V18" s="375"/>
      <c r="W18" s="375"/>
    </row>
    <row r="19" spans="1:23" s="282" customFormat="1" ht="54">
      <c r="A19" s="373">
        <v>1</v>
      </c>
      <c r="B19" s="385" t="s">
        <v>333</v>
      </c>
      <c r="C19" s="377" t="s">
        <v>334</v>
      </c>
      <c r="D19" s="378" t="s">
        <v>1</v>
      </c>
      <c r="E19" s="379">
        <v>1</v>
      </c>
      <c r="F19" s="371" t="s">
        <v>1</v>
      </c>
      <c r="G19" s="386">
        <v>6</v>
      </c>
      <c r="H19" s="379">
        <f t="shared" ref="H19:H27" si="2">G19*66140</f>
        <v>396840</v>
      </c>
      <c r="I19" s="283"/>
      <c r="J19" s="283"/>
      <c r="K19" s="380">
        <f t="shared" ref="K19:K27" si="3">H19+I19+J19</f>
        <v>396840</v>
      </c>
      <c r="L19" s="373">
        <v>1</v>
      </c>
      <c r="M19" s="378" t="s">
        <v>1</v>
      </c>
      <c r="N19" s="387">
        <v>6</v>
      </c>
      <c r="O19" s="380">
        <f t="shared" ref="O19:O27" si="4">N19*66140</f>
        <v>396840</v>
      </c>
      <c r="P19" s="380"/>
      <c r="Q19" s="376"/>
      <c r="R19" s="380">
        <f t="shared" ref="R19:R27" si="5">O19+P19+Q19</f>
        <v>396840</v>
      </c>
      <c r="S19" s="378">
        <f t="shared" ref="S19:S27" si="6">+E19-L19</f>
        <v>0</v>
      </c>
      <c r="T19" s="378">
        <f t="shared" ref="T19:V29" si="7">H19-O19</f>
        <v>0</v>
      </c>
      <c r="U19" s="378">
        <f t="shared" si="7"/>
        <v>0</v>
      </c>
      <c r="V19" s="378">
        <f t="shared" si="7"/>
        <v>0</v>
      </c>
      <c r="W19" s="378">
        <f t="shared" ref="W19:W27" si="8">T19+U19+V19</f>
        <v>0</v>
      </c>
    </row>
    <row r="20" spans="1:23" s="282" customFormat="1">
      <c r="A20" s="373">
        <v>2</v>
      </c>
      <c r="B20" s="385" t="s">
        <v>337</v>
      </c>
      <c r="C20" s="377" t="s">
        <v>336</v>
      </c>
      <c r="D20" s="378" t="s">
        <v>1</v>
      </c>
      <c r="E20" s="379">
        <v>1</v>
      </c>
      <c r="F20" s="371" t="s">
        <v>1</v>
      </c>
      <c r="G20" s="386">
        <v>5.5</v>
      </c>
      <c r="H20" s="379">
        <f t="shared" si="2"/>
        <v>363770</v>
      </c>
      <c r="I20" s="283"/>
      <c r="J20" s="283"/>
      <c r="K20" s="380">
        <f t="shared" si="3"/>
        <v>363770</v>
      </c>
      <c r="L20" s="373">
        <v>1</v>
      </c>
      <c r="M20" s="378" t="s">
        <v>1</v>
      </c>
      <c r="N20" s="387">
        <v>5.5</v>
      </c>
      <c r="O20" s="380">
        <f t="shared" si="4"/>
        <v>363770</v>
      </c>
      <c r="P20" s="380"/>
      <c r="Q20" s="376"/>
      <c r="R20" s="380">
        <f t="shared" si="5"/>
        <v>363770</v>
      </c>
      <c r="S20" s="378">
        <f t="shared" si="6"/>
        <v>0</v>
      </c>
      <c r="T20" s="378">
        <f t="shared" si="7"/>
        <v>0</v>
      </c>
      <c r="U20" s="378">
        <f t="shared" si="7"/>
        <v>0</v>
      </c>
      <c r="V20" s="378">
        <f t="shared" si="7"/>
        <v>0</v>
      </c>
      <c r="W20" s="378">
        <f t="shared" si="8"/>
        <v>0</v>
      </c>
    </row>
    <row r="21" spans="1:23" s="282" customFormat="1">
      <c r="A21" s="373">
        <v>3</v>
      </c>
      <c r="B21" s="385" t="s">
        <v>338</v>
      </c>
      <c r="C21" s="377" t="s">
        <v>336</v>
      </c>
      <c r="D21" s="378" t="s">
        <v>1</v>
      </c>
      <c r="E21" s="379">
        <v>1</v>
      </c>
      <c r="F21" s="371" t="s">
        <v>1</v>
      </c>
      <c r="G21" s="386">
        <v>5.5</v>
      </c>
      <c r="H21" s="379">
        <f t="shared" si="2"/>
        <v>363770</v>
      </c>
      <c r="I21" s="283"/>
      <c r="J21" s="283"/>
      <c r="K21" s="380">
        <f t="shared" si="3"/>
        <v>363770</v>
      </c>
      <c r="L21" s="373">
        <v>1</v>
      </c>
      <c r="M21" s="378" t="s">
        <v>1</v>
      </c>
      <c r="N21" s="387">
        <v>5.5</v>
      </c>
      <c r="O21" s="380">
        <f t="shared" si="4"/>
        <v>363770</v>
      </c>
      <c r="P21" s="380"/>
      <c r="Q21" s="376"/>
      <c r="R21" s="380">
        <f t="shared" si="5"/>
        <v>363770</v>
      </c>
      <c r="S21" s="378">
        <f t="shared" si="6"/>
        <v>0</v>
      </c>
      <c r="T21" s="378">
        <f t="shared" si="7"/>
        <v>0</v>
      </c>
      <c r="U21" s="378">
        <f t="shared" si="7"/>
        <v>0</v>
      </c>
      <c r="V21" s="378">
        <f t="shared" si="7"/>
        <v>0</v>
      </c>
      <c r="W21" s="378">
        <f t="shared" si="8"/>
        <v>0</v>
      </c>
    </row>
    <row r="22" spans="1:23" s="282" customFormat="1">
      <c r="A22" s="373">
        <v>4</v>
      </c>
      <c r="B22" s="385"/>
      <c r="C22" s="377" t="s">
        <v>336</v>
      </c>
      <c r="D22" s="378" t="s">
        <v>1</v>
      </c>
      <c r="E22" s="379">
        <v>1</v>
      </c>
      <c r="F22" s="371" t="s">
        <v>1</v>
      </c>
      <c r="G22" s="386">
        <v>5.5</v>
      </c>
      <c r="H22" s="379">
        <f t="shared" ref="H22" si="9">G22*66140</f>
        <v>363770</v>
      </c>
      <c r="I22" s="283"/>
      <c r="J22" s="283"/>
      <c r="K22" s="380">
        <f t="shared" ref="K22" si="10">H22+I22+J22</f>
        <v>363770</v>
      </c>
      <c r="L22" s="373">
        <v>1</v>
      </c>
      <c r="M22" s="378" t="s">
        <v>1</v>
      </c>
      <c r="N22" s="387">
        <v>5.5</v>
      </c>
      <c r="O22" s="380">
        <f t="shared" ref="O22" si="11">N22*66140</f>
        <v>363770</v>
      </c>
      <c r="P22" s="380"/>
      <c r="Q22" s="376"/>
      <c r="R22" s="380">
        <f t="shared" ref="R22" si="12">O22+P22+Q22</f>
        <v>363770</v>
      </c>
      <c r="S22" s="378">
        <f t="shared" ref="S22" si="13">+E22-L22</f>
        <v>0</v>
      </c>
      <c r="T22" s="378">
        <f t="shared" ref="T22" si="14">H22-O22</f>
        <v>0</v>
      </c>
      <c r="U22" s="378">
        <f t="shared" ref="U22" si="15">I22-P22</f>
        <v>0</v>
      </c>
      <c r="V22" s="378">
        <f t="shared" ref="V22" si="16">J22-Q22</f>
        <v>0</v>
      </c>
      <c r="W22" s="378">
        <f t="shared" ref="W22" si="17">T22+U22+V22</f>
        <v>0</v>
      </c>
    </row>
    <row r="23" spans="1:23" s="282" customFormat="1">
      <c r="A23" s="373">
        <v>5</v>
      </c>
      <c r="B23" s="385" t="s">
        <v>339</v>
      </c>
      <c r="C23" s="377" t="s">
        <v>340</v>
      </c>
      <c r="D23" s="378" t="s">
        <v>1</v>
      </c>
      <c r="E23" s="379">
        <v>1</v>
      </c>
      <c r="F23" s="371" t="s">
        <v>1</v>
      </c>
      <c r="G23" s="386">
        <v>4.5</v>
      </c>
      <c r="H23" s="379">
        <f t="shared" si="2"/>
        <v>297630</v>
      </c>
      <c r="I23" s="283"/>
      <c r="J23" s="283"/>
      <c r="K23" s="380">
        <f t="shared" si="3"/>
        <v>297630</v>
      </c>
      <c r="L23" s="373">
        <v>1</v>
      </c>
      <c r="M23" s="378" t="s">
        <v>1</v>
      </c>
      <c r="N23" s="387">
        <v>4.5</v>
      </c>
      <c r="O23" s="380">
        <f t="shared" si="4"/>
        <v>297630</v>
      </c>
      <c r="P23" s="380"/>
      <c r="Q23" s="376"/>
      <c r="R23" s="380">
        <f t="shared" si="5"/>
        <v>297630</v>
      </c>
      <c r="S23" s="378">
        <f t="shared" si="6"/>
        <v>0</v>
      </c>
      <c r="T23" s="378">
        <f t="shared" si="7"/>
        <v>0</v>
      </c>
      <c r="U23" s="378">
        <f t="shared" si="7"/>
        <v>0</v>
      </c>
      <c r="V23" s="378">
        <f t="shared" si="7"/>
        <v>0</v>
      </c>
      <c r="W23" s="378">
        <f t="shared" si="8"/>
        <v>0</v>
      </c>
    </row>
    <row r="24" spans="1:23" s="282" customFormat="1">
      <c r="A24" s="373">
        <v>6</v>
      </c>
      <c r="B24" s="385" t="s">
        <v>341</v>
      </c>
      <c r="C24" s="377" t="s">
        <v>340</v>
      </c>
      <c r="D24" s="378" t="s">
        <v>1</v>
      </c>
      <c r="E24" s="379">
        <v>1</v>
      </c>
      <c r="F24" s="371" t="s">
        <v>1</v>
      </c>
      <c r="G24" s="386">
        <v>4.5</v>
      </c>
      <c r="H24" s="379">
        <f t="shared" si="2"/>
        <v>297630</v>
      </c>
      <c r="I24" s="283"/>
      <c r="J24" s="283"/>
      <c r="K24" s="380">
        <f t="shared" si="3"/>
        <v>297630</v>
      </c>
      <c r="L24" s="373">
        <v>1</v>
      </c>
      <c r="M24" s="378" t="s">
        <v>1</v>
      </c>
      <c r="N24" s="387">
        <v>4.5</v>
      </c>
      <c r="O24" s="380">
        <f t="shared" si="4"/>
        <v>297630</v>
      </c>
      <c r="P24" s="380"/>
      <c r="Q24" s="376"/>
      <c r="R24" s="380">
        <f t="shared" si="5"/>
        <v>297630</v>
      </c>
      <c r="S24" s="378">
        <f t="shared" si="6"/>
        <v>0</v>
      </c>
      <c r="T24" s="378">
        <f t="shared" si="7"/>
        <v>0</v>
      </c>
      <c r="U24" s="378">
        <f t="shared" si="7"/>
        <v>0</v>
      </c>
      <c r="V24" s="378">
        <f t="shared" si="7"/>
        <v>0</v>
      </c>
      <c r="W24" s="378">
        <f t="shared" si="8"/>
        <v>0</v>
      </c>
    </row>
    <row r="25" spans="1:23" s="282" customFormat="1">
      <c r="A25" s="373">
        <v>7</v>
      </c>
      <c r="B25" s="385" t="s">
        <v>342</v>
      </c>
      <c r="C25" s="377" t="s">
        <v>340</v>
      </c>
      <c r="D25" s="378" t="s">
        <v>1</v>
      </c>
      <c r="E25" s="379">
        <v>1</v>
      </c>
      <c r="F25" s="371" t="s">
        <v>1</v>
      </c>
      <c r="G25" s="386">
        <v>4.5</v>
      </c>
      <c r="H25" s="379">
        <f t="shared" si="2"/>
        <v>297630</v>
      </c>
      <c r="I25" s="283"/>
      <c r="J25" s="283"/>
      <c r="K25" s="380">
        <f t="shared" si="3"/>
        <v>297630</v>
      </c>
      <c r="L25" s="373">
        <v>1</v>
      </c>
      <c r="M25" s="378" t="s">
        <v>1</v>
      </c>
      <c r="N25" s="387">
        <v>4.5</v>
      </c>
      <c r="O25" s="380">
        <f t="shared" si="4"/>
        <v>297630</v>
      </c>
      <c r="P25" s="380"/>
      <c r="Q25" s="376"/>
      <c r="R25" s="380">
        <f t="shared" si="5"/>
        <v>297630</v>
      </c>
      <c r="S25" s="378">
        <f t="shared" si="6"/>
        <v>0</v>
      </c>
      <c r="T25" s="378">
        <f t="shared" si="7"/>
        <v>0</v>
      </c>
      <c r="U25" s="378">
        <f t="shared" si="7"/>
        <v>0</v>
      </c>
      <c r="V25" s="378">
        <f t="shared" si="7"/>
        <v>0</v>
      </c>
      <c r="W25" s="378">
        <f t="shared" si="8"/>
        <v>0</v>
      </c>
    </row>
    <row r="26" spans="1:23" s="282" customFormat="1" ht="40.5">
      <c r="A26" s="373">
        <v>8</v>
      </c>
      <c r="B26" s="385" t="s">
        <v>343</v>
      </c>
      <c r="C26" s="377" t="s">
        <v>344</v>
      </c>
      <c r="D26" s="378" t="s">
        <v>1</v>
      </c>
      <c r="E26" s="379">
        <v>1</v>
      </c>
      <c r="F26" s="371" t="s">
        <v>1</v>
      </c>
      <c r="G26" s="386">
        <v>4.55</v>
      </c>
      <c r="H26" s="379">
        <f t="shared" si="2"/>
        <v>300937</v>
      </c>
      <c r="I26" s="283"/>
      <c r="J26" s="283"/>
      <c r="K26" s="380">
        <f t="shared" si="3"/>
        <v>300937</v>
      </c>
      <c r="L26" s="373">
        <v>1</v>
      </c>
      <c r="M26" s="378" t="s">
        <v>1</v>
      </c>
      <c r="N26" s="387">
        <v>4.55</v>
      </c>
      <c r="O26" s="380">
        <f t="shared" si="4"/>
        <v>300937</v>
      </c>
      <c r="P26" s="380"/>
      <c r="Q26" s="376"/>
      <c r="R26" s="380">
        <f t="shared" si="5"/>
        <v>300937</v>
      </c>
      <c r="S26" s="378">
        <f t="shared" si="6"/>
        <v>0</v>
      </c>
      <c r="T26" s="378">
        <f t="shared" si="7"/>
        <v>0</v>
      </c>
      <c r="U26" s="378">
        <f t="shared" si="7"/>
        <v>0</v>
      </c>
      <c r="V26" s="378">
        <f t="shared" si="7"/>
        <v>0</v>
      </c>
      <c r="W26" s="378">
        <f t="shared" si="8"/>
        <v>0</v>
      </c>
    </row>
    <row r="27" spans="1:23" s="282" customFormat="1" ht="40.5">
      <c r="A27" s="373">
        <v>9</v>
      </c>
      <c r="B27" s="385"/>
      <c r="C27" s="377" t="s">
        <v>345</v>
      </c>
      <c r="D27" s="378" t="s">
        <v>1</v>
      </c>
      <c r="E27" s="379">
        <v>1</v>
      </c>
      <c r="F27" s="371" t="s">
        <v>1</v>
      </c>
      <c r="G27" s="386">
        <v>4.55</v>
      </c>
      <c r="H27" s="379">
        <f t="shared" si="2"/>
        <v>300937</v>
      </c>
      <c r="I27" s="283"/>
      <c r="J27" s="283"/>
      <c r="K27" s="380">
        <f t="shared" si="3"/>
        <v>300937</v>
      </c>
      <c r="L27" s="373">
        <v>1</v>
      </c>
      <c r="M27" s="378" t="s">
        <v>1</v>
      </c>
      <c r="N27" s="387">
        <v>4.55</v>
      </c>
      <c r="O27" s="380">
        <f t="shared" si="4"/>
        <v>300937</v>
      </c>
      <c r="P27" s="380"/>
      <c r="Q27" s="376"/>
      <c r="R27" s="380">
        <f t="shared" si="5"/>
        <v>300937</v>
      </c>
      <c r="S27" s="378">
        <f t="shared" si="6"/>
        <v>0</v>
      </c>
      <c r="T27" s="378">
        <f t="shared" si="7"/>
        <v>0</v>
      </c>
      <c r="U27" s="378">
        <f t="shared" si="7"/>
        <v>0</v>
      </c>
      <c r="V27" s="378">
        <f t="shared" si="7"/>
        <v>0</v>
      </c>
      <c r="W27" s="378">
        <f t="shared" si="8"/>
        <v>0</v>
      </c>
    </row>
    <row r="28" spans="1:23" s="282" customFormat="1" ht="40.5">
      <c r="A28" s="373">
        <v>10</v>
      </c>
      <c r="B28" s="385" t="s">
        <v>346</v>
      </c>
      <c r="C28" s="377" t="s">
        <v>347</v>
      </c>
      <c r="D28" s="378" t="s">
        <v>1</v>
      </c>
      <c r="E28" s="379">
        <v>1</v>
      </c>
      <c r="F28" s="371" t="s">
        <v>1</v>
      </c>
      <c r="G28" s="386">
        <v>4.55</v>
      </c>
      <c r="H28" s="379">
        <f>G28*66140</f>
        <v>300937</v>
      </c>
      <c r="I28" s="283">
        <v>8000</v>
      </c>
      <c r="J28" s="283"/>
      <c r="K28" s="380">
        <f>H28+I28+J28</f>
        <v>308937</v>
      </c>
      <c r="L28" s="373">
        <v>1</v>
      </c>
      <c r="M28" s="378" t="s">
        <v>1</v>
      </c>
      <c r="N28" s="387">
        <v>4.55</v>
      </c>
      <c r="O28" s="380">
        <f>N28*66140</f>
        <v>300937</v>
      </c>
      <c r="P28" s="380">
        <v>8000</v>
      </c>
      <c r="Q28" s="376"/>
      <c r="R28" s="380">
        <f>O28+P28+Q28</f>
        <v>308937</v>
      </c>
      <c r="S28" s="378">
        <f>+E28-L28</f>
        <v>0</v>
      </c>
      <c r="T28" s="378">
        <f>H28-O28</f>
        <v>0</v>
      </c>
      <c r="U28" s="378">
        <f>I28-P28</f>
        <v>0</v>
      </c>
      <c r="V28" s="378">
        <f>J28-Q28</f>
        <v>0</v>
      </c>
      <c r="W28" s="378">
        <f>T28+U28+V28</f>
        <v>0</v>
      </c>
    </row>
    <row r="29" spans="1:23" s="282" customFormat="1" ht="40.5">
      <c r="A29" s="373">
        <v>11</v>
      </c>
      <c r="B29" s="385"/>
      <c r="C29" s="377" t="s">
        <v>818</v>
      </c>
      <c r="D29" s="378" t="s">
        <v>1</v>
      </c>
      <c r="E29" s="379">
        <v>1</v>
      </c>
      <c r="F29" s="371" t="s">
        <v>1</v>
      </c>
      <c r="G29" s="386">
        <v>4.55</v>
      </c>
      <c r="H29" s="379">
        <f>G29*66140</f>
        <v>300937</v>
      </c>
      <c r="I29" s="283"/>
      <c r="J29" s="379"/>
      <c r="K29" s="380">
        <f>H29+I29+J29</f>
        <v>300937</v>
      </c>
      <c r="L29" s="373"/>
      <c r="M29" s="378" t="s">
        <v>1</v>
      </c>
      <c r="N29" s="387"/>
      <c r="O29" s="380">
        <f>N29*66140</f>
        <v>0</v>
      </c>
      <c r="P29" s="380"/>
      <c r="Q29" s="376"/>
      <c r="R29" s="380">
        <f>O29+P29+Q29</f>
        <v>0</v>
      </c>
      <c r="S29" s="378">
        <f>+E29-L29</f>
        <v>1</v>
      </c>
      <c r="T29" s="378">
        <f t="shared" si="7"/>
        <v>300937</v>
      </c>
      <c r="U29" s="378">
        <f t="shared" si="7"/>
        <v>0</v>
      </c>
      <c r="V29" s="378">
        <f t="shared" si="7"/>
        <v>0</v>
      </c>
      <c r="W29" s="378">
        <f>T29+U29+V29</f>
        <v>300937</v>
      </c>
    </row>
    <row r="30" spans="1:23" s="282" customFormat="1">
      <c r="A30" s="373"/>
      <c r="B30" s="376"/>
      <c r="C30" s="379"/>
      <c r="D30" s="371"/>
      <c r="E30" s="283"/>
      <c r="F30" s="371"/>
      <c r="G30" s="371"/>
      <c r="H30" s="283"/>
      <c r="I30" s="283"/>
      <c r="J30" s="283"/>
      <c r="K30" s="283"/>
      <c r="L30" s="283"/>
      <c r="M30" s="371"/>
      <c r="N30" s="371"/>
      <c r="O30" s="283"/>
      <c r="P30" s="388"/>
      <c r="Q30" s="283"/>
      <c r="R30" s="283"/>
      <c r="S30" s="283"/>
      <c r="T30" s="283"/>
      <c r="U30" s="283"/>
      <c r="V30" s="283"/>
      <c r="W30" s="283"/>
    </row>
    <row r="31" spans="1:23" s="383" customFormat="1" ht="14.25">
      <c r="A31" s="369"/>
      <c r="B31" s="381" t="s">
        <v>93</v>
      </c>
      <c r="C31" s="382" t="s">
        <v>1</v>
      </c>
      <c r="D31" s="382" t="s">
        <v>1</v>
      </c>
      <c r="E31" s="382">
        <f>SUM(E19:E30)</f>
        <v>11</v>
      </c>
      <c r="F31" s="382" t="s">
        <v>1</v>
      </c>
      <c r="G31" s="382" t="s">
        <v>1</v>
      </c>
      <c r="H31" s="382">
        <f>SUM(H19:H30)</f>
        <v>3584788</v>
      </c>
      <c r="I31" s="382">
        <f>SUM(I19:I30)</f>
        <v>8000</v>
      </c>
      <c r="J31" s="382">
        <f>SUM(J19:J30)</f>
        <v>0</v>
      </c>
      <c r="K31" s="382">
        <f>SUM(K19:K30)</f>
        <v>3592788</v>
      </c>
      <c r="L31" s="382">
        <f>SUM(L19:L30)</f>
        <v>10</v>
      </c>
      <c r="M31" s="382" t="s">
        <v>1</v>
      </c>
      <c r="N31" s="382" t="s">
        <v>1</v>
      </c>
      <c r="O31" s="382">
        <f t="shared" ref="O31:W31" si="18">SUM(O19:O30)</f>
        <v>3283851</v>
      </c>
      <c r="P31" s="382">
        <f t="shared" si="18"/>
        <v>8000</v>
      </c>
      <c r="Q31" s="382">
        <f t="shared" si="18"/>
        <v>0</v>
      </c>
      <c r="R31" s="382">
        <f>SUM(R19:R30)</f>
        <v>3291851</v>
      </c>
      <c r="S31" s="382">
        <f t="shared" si="18"/>
        <v>1</v>
      </c>
      <c r="T31" s="382">
        <f t="shared" si="18"/>
        <v>300937</v>
      </c>
      <c r="U31" s="382">
        <f t="shared" si="18"/>
        <v>0</v>
      </c>
      <c r="V31" s="382">
        <f t="shared" si="18"/>
        <v>0</v>
      </c>
      <c r="W31" s="382">
        <f t="shared" si="18"/>
        <v>300937</v>
      </c>
    </row>
    <row r="32" spans="1:23" s="282" customFormat="1">
      <c r="A32" s="373"/>
      <c r="B32" s="370"/>
      <c r="C32" s="371"/>
      <c r="D32" s="371"/>
      <c r="E32" s="372"/>
      <c r="F32" s="371"/>
      <c r="G32" s="371"/>
      <c r="H32" s="372"/>
      <c r="I32" s="372"/>
      <c r="J32" s="372"/>
      <c r="K32" s="372"/>
      <c r="L32" s="372"/>
      <c r="M32" s="371"/>
      <c r="N32" s="371"/>
      <c r="O32" s="372"/>
      <c r="P32" s="388"/>
      <c r="Q32" s="372"/>
      <c r="R32" s="372"/>
      <c r="S32" s="372"/>
      <c r="T32" s="372"/>
      <c r="U32" s="372"/>
      <c r="V32" s="372"/>
      <c r="W32" s="372"/>
    </row>
    <row r="33" spans="1:23" s="282" customFormat="1">
      <c r="A33" s="373"/>
      <c r="B33" s="381"/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1"/>
      <c r="O33" s="371"/>
      <c r="P33" s="388"/>
      <c r="Q33" s="371"/>
      <c r="R33" s="371"/>
      <c r="S33" s="371"/>
      <c r="T33" s="371"/>
      <c r="U33" s="371"/>
      <c r="V33" s="371"/>
      <c r="W33" s="371"/>
    </row>
    <row r="34" spans="1:23" s="282" customFormat="1" ht="14.25">
      <c r="A34" s="369" t="s">
        <v>4</v>
      </c>
      <c r="B34" s="370" t="s">
        <v>227</v>
      </c>
      <c r="C34" s="371"/>
      <c r="D34" s="371"/>
      <c r="E34" s="372"/>
      <c r="F34" s="371"/>
      <c r="G34" s="371"/>
      <c r="H34" s="372"/>
      <c r="I34" s="372"/>
      <c r="J34" s="372"/>
      <c r="K34" s="372"/>
      <c r="L34" s="372"/>
      <c r="M34" s="371"/>
      <c r="N34" s="371"/>
      <c r="O34" s="372"/>
      <c r="P34" s="388"/>
      <c r="Q34" s="372"/>
      <c r="R34" s="372"/>
      <c r="S34" s="372"/>
      <c r="T34" s="372"/>
      <c r="U34" s="372"/>
      <c r="V34" s="372"/>
      <c r="W34" s="372"/>
    </row>
    <row r="35" spans="1:23" s="282" customFormat="1">
      <c r="A35" s="373"/>
      <c r="B35" s="374" t="s">
        <v>155</v>
      </c>
      <c r="C35" s="371"/>
      <c r="D35" s="371"/>
      <c r="E35" s="375"/>
      <c r="F35" s="371"/>
      <c r="G35" s="371"/>
      <c r="H35" s="375"/>
      <c r="I35" s="375"/>
      <c r="J35" s="375"/>
      <c r="K35" s="375"/>
      <c r="L35" s="375"/>
      <c r="M35" s="371"/>
      <c r="N35" s="371"/>
      <c r="O35" s="375"/>
      <c r="P35" s="388"/>
      <c r="Q35" s="375"/>
      <c r="R35" s="375"/>
      <c r="S35" s="375"/>
      <c r="T35" s="375"/>
      <c r="U35" s="375"/>
      <c r="V35" s="375"/>
      <c r="W35" s="375"/>
    </row>
    <row r="36" spans="1:23" s="282" customFormat="1">
      <c r="A36" s="373"/>
      <c r="B36" s="374" t="s">
        <v>177</v>
      </c>
      <c r="C36" s="371"/>
      <c r="D36" s="371"/>
      <c r="E36" s="375"/>
      <c r="F36" s="371"/>
      <c r="G36" s="371"/>
      <c r="H36" s="375"/>
      <c r="I36" s="375"/>
      <c r="J36" s="375"/>
      <c r="K36" s="375"/>
      <c r="L36" s="375"/>
      <c r="M36" s="371"/>
      <c r="N36" s="371"/>
      <c r="O36" s="375"/>
      <c r="P36" s="388"/>
      <c r="Q36" s="375"/>
      <c r="R36" s="375"/>
      <c r="S36" s="375"/>
      <c r="T36" s="375"/>
      <c r="U36" s="375"/>
      <c r="V36" s="375"/>
      <c r="W36" s="375"/>
    </row>
    <row r="37" spans="1:23" s="282" customFormat="1">
      <c r="A37" s="373"/>
      <c r="B37" s="374" t="s">
        <v>178</v>
      </c>
      <c r="C37" s="371"/>
      <c r="D37" s="371"/>
      <c r="E37" s="375"/>
      <c r="F37" s="371"/>
      <c r="G37" s="371"/>
      <c r="H37" s="375"/>
      <c r="I37" s="375"/>
      <c r="J37" s="375"/>
      <c r="K37" s="375"/>
      <c r="L37" s="375"/>
      <c r="M37" s="371"/>
      <c r="N37" s="371"/>
      <c r="O37" s="375"/>
      <c r="P37" s="388"/>
      <c r="Q37" s="375"/>
      <c r="R37" s="375"/>
      <c r="S37" s="375"/>
      <c r="T37" s="375"/>
      <c r="U37" s="375"/>
      <c r="V37" s="375"/>
      <c r="W37" s="375"/>
    </row>
    <row r="38" spans="1:23" s="282" customFormat="1">
      <c r="A38" s="373">
        <v>1</v>
      </c>
      <c r="B38" s="377" t="s">
        <v>348</v>
      </c>
      <c r="C38" s="377" t="s">
        <v>308</v>
      </c>
      <c r="D38" s="373" t="s">
        <v>349</v>
      </c>
      <c r="E38" s="379">
        <v>1</v>
      </c>
      <c r="F38" s="373" t="s">
        <v>477</v>
      </c>
      <c r="G38" s="379">
        <v>7.92</v>
      </c>
      <c r="H38" s="389">
        <f>G38*66140</f>
        <v>523828.8</v>
      </c>
      <c r="I38" s="283"/>
      <c r="J38" s="390">
        <f>+H38*0.1</f>
        <v>52382.880000000005</v>
      </c>
      <c r="K38" s="380">
        <f>H38+I38+J38</f>
        <v>576211.67999999993</v>
      </c>
      <c r="L38" s="373">
        <v>1</v>
      </c>
      <c r="M38" s="373" t="s">
        <v>350</v>
      </c>
      <c r="N38" s="379">
        <v>7.66</v>
      </c>
      <c r="O38" s="391">
        <f>+N38*66140</f>
        <v>506632.4</v>
      </c>
      <c r="P38" s="380"/>
      <c r="Q38" s="380">
        <f>+O38*0.1</f>
        <v>50663.240000000005</v>
      </c>
      <c r="R38" s="380">
        <f>O38+P38+Q38</f>
        <v>557295.64</v>
      </c>
      <c r="S38" s="378">
        <f>+E38-L38</f>
        <v>0</v>
      </c>
      <c r="T38" s="378">
        <f t="shared" ref="T38:V40" si="19">H38-O38</f>
        <v>17196.399999999965</v>
      </c>
      <c r="U38" s="378">
        <f t="shared" si="19"/>
        <v>0</v>
      </c>
      <c r="V38" s="378">
        <f t="shared" si="19"/>
        <v>1719.6399999999994</v>
      </c>
      <c r="W38" s="378">
        <f>T38+U38+V38</f>
        <v>18916.039999999964</v>
      </c>
    </row>
    <row r="39" spans="1:23" s="282" customFormat="1" ht="27">
      <c r="A39" s="373">
        <v>2</v>
      </c>
      <c r="B39" s="377" t="s">
        <v>352</v>
      </c>
      <c r="C39" s="377" t="s">
        <v>309</v>
      </c>
      <c r="D39" s="373" t="s">
        <v>353</v>
      </c>
      <c r="E39" s="379">
        <v>1</v>
      </c>
      <c r="F39" s="373" t="s">
        <v>387</v>
      </c>
      <c r="G39" s="379">
        <v>6.29</v>
      </c>
      <c r="H39" s="389">
        <f>G39*66140</f>
        <v>416020.6</v>
      </c>
      <c r="I39" s="283"/>
      <c r="J39" s="390">
        <f>+H39*0.09</f>
        <v>37441.853999999999</v>
      </c>
      <c r="K39" s="380">
        <f>H39+I39+J39</f>
        <v>453462.45399999997</v>
      </c>
      <c r="L39" s="373">
        <v>1</v>
      </c>
      <c r="M39" s="373" t="s">
        <v>354</v>
      </c>
      <c r="N39" s="379">
        <v>6.09</v>
      </c>
      <c r="O39" s="391">
        <f>+N39*66140</f>
        <v>402792.6</v>
      </c>
      <c r="P39" s="380"/>
      <c r="Q39" s="380">
        <f>+O39*0.09</f>
        <v>36251.333999999995</v>
      </c>
      <c r="R39" s="380">
        <f>O39+P39+Q39</f>
        <v>439043.93399999995</v>
      </c>
      <c r="S39" s="378">
        <f>+E39-L39</f>
        <v>0</v>
      </c>
      <c r="T39" s="378">
        <f t="shared" si="19"/>
        <v>13228</v>
      </c>
      <c r="U39" s="378">
        <f t="shared" si="19"/>
        <v>0</v>
      </c>
      <c r="V39" s="378">
        <f t="shared" si="19"/>
        <v>1190.5200000000041</v>
      </c>
      <c r="W39" s="378">
        <f>T39+U39+V39</f>
        <v>14418.520000000004</v>
      </c>
    </row>
    <row r="40" spans="1:23" s="282" customFormat="1">
      <c r="A40" s="373"/>
      <c r="B40" s="381"/>
      <c r="C40" s="379"/>
      <c r="D40" s="379"/>
      <c r="E40" s="283"/>
      <c r="F40" s="379"/>
      <c r="G40" s="379"/>
      <c r="H40" s="283"/>
      <c r="I40" s="283"/>
      <c r="J40" s="283"/>
      <c r="K40" s="371">
        <f>H40+I40+J40</f>
        <v>0</v>
      </c>
      <c r="L40" s="283"/>
      <c r="M40" s="379"/>
      <c r="N40" s="379"/>
      <c r="O40" s="283"/>
      <c r="P40" s="388"/>
      <c r="Q40" s="388"/>
      <c r="R40" s="371">
        <f>O40+P40+Q40</f>
        <v>0</v>
      </c>
      <c r="S40" s="371">
        <f>+E40-L40</f>
        <v>0</v>
      </c>
      <c r="T40" s="371">
        <f t="shared" si="19"/>
        <v>0</v>
      </c>
      <c r="U40" s="371">
        <f t="shared" si="19"/>
        <v>0</v>
      </c>
      <c r="V40" s="371">
        <f t="shared" si="19"/>
        <v>0</v>
      </c>
      <c r="W40" s="371">
        <f>T40+U40+V40</f>
        <v>0</v>
      </c>
    </row>
    <row r="41" spans="1:23" s="383" customFormat="1" ht="14.25">
      <c r="A41" s="369"/>
      <c r="B41" s="392" t="s">
        <v>179</v>
      </c>
      <c r="C41" s="382" t="s">
        <v>1</v>
      </c>
      <c r="D41" s="382" t="s">
        <v>1</v>
      </c>
      <c r="E41" s="382">
        <f>SUM(E38:E40)</f>
        <v>2</v>
      </c>
      <c r="F41" s="382" t="s">
        <v>1</v>
      </c>
      <c r="G41" s="382" t="s">
        <v>1</v>
      </c>
      <c r="H41" s="382">
        <f>SUM(H38:H40)</f>
        <v>939849.39999999991</v>
      </c>
      <c r="I41" s="382">
        <f>SUM(I38:I40)</f>
        <v>0</v>
      </c>
      <c r="J41" s="382">
        <f>SUM(J38:J40)</f>
        <v>89824.733999999997</v>
      </c>
      <c r="K41" s="382">
        <f>SUM(K38:K40)</f>
        <v>1029674.1339999998</v>
      </c>
      <c r="L41" s="382">
        <f>SUM(L38:L40)</f>
        <v>2</v>
      </c>
      <c r="M41" s="382" t="s">
        <v>1</v>
      </c>
      <c r="N41" s="382" t="s">
        <v>1</v>
      </c>
      <c r="O41" s="382">
        <f t="shared" ref="O41:W41" si="20">SUM(O38:O40)</f>
        <v>909425</v>
      </c>
      <c r="P41" s="388">
        <f t="shared" si="20"/>
        <v>0</v>
      </c>
      <c r="Q41" s="388">
        <f t="shared" si="20"/>
        <v>86914.573999999993</v>
      </c>
      <c r="R41" s="382">
        <f>SUM(R38:R40)</f>
        <v>996339.57400000002</v>
      </c>
      <c r="S41" s="382">
        <f t="shared" si="20"/>
        <v>0</v>
      </c>
      <c r="T41" s="382">
        <f t="shared" si="20"/>
        <v>30424.399999999965</v>
      </c>
      <c r="U41" s="382">
        <f t="shared" si="20"/>
        <v>0</v>
      </c>
      <c r="V41" s="382">
        <f t="shared" si="20"/>
        <v>2910.1600000000035</v>
      </c>
      <c r="W41" s="382">
        <f t="shared" si="20"/>
        <v>33334.559999999969</v>
      </c>
    </row>
    <row r="42" spans="1:23" s="282" customFormat="1" ht="27">
      <c r="A42" s="373"/>
      <c r="B42" s="385" t="s">
        <v>355</v>
      </c>
      <c r="C42" s="371"/>
      <c r="D42" s="371"/>
      <c r="E42" s="375"/>
      <c r="F42" s="371"/>
      <c r="G42" s="371"/>
      <c r="H42" s="375"/>
      <c r="I42" s="375"/>
      <c r="J42" s="375"/>
      <c r="K42" s="375"/>
      <c r="L42" s="375"/>
      <c r="M42" s="371"/>
      <c r="N42" s="371"/>
      <c r="O42" s="375"/>
      <c r="P42" s="388"/>
      <c r="Q42" s="388"/>
      <c r="R42" s="375"/>
      <c r="S42" s="375"/>
      <c r="T42" s="375"/>
      <c r="U42" s="375"/>
      <c r="V42" s="375"/>
      <c r="W42" s="375"/>
    </row>
    <row r="43" spans="1:23" s="282" customFormat="1">
      <c r="A43" s="373">
        <v>1</v>
      </c>
      <c r="B43" s="376" t="s">
        <v>356</v>
      </c>
      <c r="C43" s="377" t="s">
        <v>357</v>
      </c>
      <c r="D43" s="373" t="s">
        <v>358</v>
      </c>
      <c r="E43" s="379">
        <v>1</v>
      </c>
      <c r="F43" s="373" t="s">
        <v>387</v>
      </c>
      <c r="G43" s="379">
        <v>5.18</v>
      </c>
      <c r="H43" s="379">
        <f t="shared" ref="H43:H49" si="21">+G43*66140</f>
        <v>342605.19999999995</v>
      </c>
      <c r="I43" s="283"/>
      <c r="J43" s="390">
        <f>+H43*0.08</f>
        <v>27408.415999999997</v>
      </c>
      <c r="K43" s="380">
        <f t="shared" ref="K43:K49" si="22">H43+I43+J43</f>
        <v>370013.61599999992</v>
      </c>
      <c r="L43" s="373">
        <v>1</v>
      </c>
      <c r="M43" s="373" t="s">
        <v>354</v>
      </c>
      <c r="N43" s="379">
        <v>5.01</v>
      </c>
      <c r="O43" s="391">
        <f t="shared" ref="O43:O54" si="23">+N43*66140</f>
        <v>331361.39999999997</v>
      </c>
      <c r="P43" s="380"/>
      <c r="Q43" s="380">
        <f>+O43*0.08</f>
        <v>26508.911999999997</v>
      </c>
      <c r="R43" s="380">
        <f t="shared" ref="R43:R49" si="24">O43+P43+Q43</f>
        <v>357870.31199999998</v>
      </c>
      <c r="S43" s="378">
        <f t="shared" ref="S43:S49" si="25">+E43-L43</f>
        <v>0</v>
      </c>
      <c r="T43" s="378">
        <f t="shared" ref="T43:V49" si="26">H43-O43</f>
        <v>11243.799999999988</v>
      </c>
      <c r="U43" s="378">
        <f t="shared" si="26"/>
        <v>0</v>
      </c>
      <c r="V43" s="378">
        <f t="shared" si="26"/>
        <v>899.50400000000081</v>
      </c>
      <c r="W43" s="378">
        <f t="shared" ref="W43:W49" si="27">T43+U43+V43</f>
        <v>12143.303999999989</v>
      </c>
    </row>
    <row r="44" spans="1:23" s="282" customFormat="1" ht="27">
      <c r="A44" s="373">
        <v>2</v>
      </c>
      <c r="B44" s="376" t="s">
        <v>359</v>
      </c>
      <c r="C44" s="377" t="s">
        <v>360</v>
      </c>
      <c r="D44" s="373" t="s">
        <v>361</v>
      </c>
      <c r="E44" s="379">
        <v>1</v>
      </c>
      <c r="F44" s="373" t="s">
        <v>423</v>
      </c>
      <c r="G44" s="379">
        <v>4.2699999999999996</v>
      </c>
      <c r="H44" s="379">
        <f t="shared" si="21"/>
        <v>282417.8</v>
      </c>
      <c r="I44" s="283"/>
      <c r="J44" s="390">
        <f>+H44*0.07</f>
        <v>19769.246000000003</v>
      </c>
      <c r="K44" s="380">
        <f t="shared" si="22"/>
        <v>302187.04599999997</v>
      </c>
      <c r="L44" s="373">
        <v>1</v>
      </c>
      <c r="M44" s="373" t="s">
        <v>362</v>
      </c>
      <c r="N44" s="379">
        <v>4.1399999999999997</v>
      </c>
      <c r="O44" s="391">
        <f t="shared" si="23"/>
        <v>273819.59999999998</v>
      </c>
      <c r="P44" s="380"/>
      <c r="Q44" s="380">
        <f>+O44*0.07</f>
        <v>19167.371999999999</v>
      </c>
      <c r="R44" s="380">
        <f t="shared" si="24"/>
        <v>292986.97199999995</v>
      </c>
      <c r="S44" s="378">
        <f t="shared" si="25"/>
        <v>0</v>
      </c>
      <c r="T44" s="378">
        <f t="shared" si="26"/>
        <v>8598.2000000000116</v>
      </c>
      <c r="U44" s="378">
        <f t="shared" si="26"/>
        <v>0</v>
      </c>
      <c r="V44" s="378">
        <f t="shared" si="26"/>
        <v>601.87400000000343</v>
      </c>
      <c r="W44" s="378">
        <f t="shared" si="27"/>
        <v>9200.0740000000151</v>
      </c>
    </row>
    <row r="45" spans="1:23" s="282" customFormat="1">
      <c r="A45" s="373">
        <v>3</v>
      </c>
      <c r="B45" s="376" t="s">
        <v>363</v>
      </c>
      <c r="C45" s="377" t="s">
        <v>364</v>
      </c>
      <c r="D45" s="373" t="s">
        <v>361</v>
      </c>
      <c r="E45" s="379">
        <v>1</v>
      </c>
      <c r="F45" s="373" t="s">
        <v>387</v>
      </c>
      <c r="G45" s="379">
        <v>4.2699999999999996</v>
      </c>
      <c r="H45" s="379">
        <f t="shared" si="21"/>
        <v>282417.8</v>
      </c>
      <c r="I45" s="283"/>
      <c r="J45" s="390">
        <f>+H45*0.07</f>
        <v>19769.246000000003</v>
      </c>
      <c r="K45" s="380">
        <f t="shared" si="22"/>
        <v>302187.04599999997</v>
      </c>
      <c r="L45" s="373">
        <v>1</v>
      </c>
      <c r="M45" s="373" t="s">
        <v>354</v>
      </c>
      <c r="N45" s="379">
        <v>4.1399999999999997</v>
      </c>
      <c r="O45" s="391">
        <f t="shared" si="23"/>
        <v>273819.59999999998</v>
      </c>
      <c r="P45" s="380"/>
      <c r="Q45" s="380">
        <f>+O45*0.07</f>
        <v>19167.371999999999</v>
      </c>
      <c r="R45" s="380">
        <f t="shared" si="24"/>
        <v>292986.97199999995</v>
      </c>
      <c r="S45" s="378">
        <f t="shared" si="25"/>
        <v>0</v>
      </c>
      <c r="T45" s="378">
        <f t="shared" si="26"/>
        <v>8598.2000000000116</v>
      </c>
      <c r="U45" s="378">
        <f t="shared" si="26"/>
        <v>0</v>
      </c>
      <c r="V45" s="378">
        <f t="shared" si="26"/>
        <v>601.87400000000343</v>
      </c>
      <c r="W45" s="378">
        <f t="shared" si="27"/>
        <v>9200.0740000000151</v>
      </c>
    </row>
    <row r="46" spans="1:23" s="282" customFormat="1">
      <c r="A46" s="373">
        <v>4</v>
      </c>
      <c r="B46" s="376" t="s">
        <v>365</v>
      </c>
      <c r="C46" s="377" t="s">
        <v>364</v>
      </c>
      <c r="D46" s="373" t="s">
        <v>361</v>
      </c>
      <c r="E46" s="379">
        <v>1</v>
      </c>
      <c r="F46" s="373" t="s">
        <v>379</v>
      </c>
      <c r="G46" s="379">
        <v>4.01</v>
      </c>
      <c r="H46" s="379">
        <f>+G46*66140</f>
        <v>265221.39999999997</v>
      </c>
      <c r="I46" s="283"/>
      <c r="J46" s="390">
        <f>H46*7%</f>
        <v>18565.498</v>
      </c>
      <c r="K46" s="380">
        <f>H46+I46+J46</f>
        <v>283786.89799999999</v>
      </c>
      <c r="L46" s="373">
        <v>1</v>
      </c>
      <c r="M46" s="373" t="s">
        <v>380</v>
      </c>
      <c r="N46" s="379">
        <v>3.88</v>
      </c>
      <c r="O46" s="391">
        <f t="shared" si="23"/>
        <v>256623.19999999998</v>
      </c>
      <c r="P46" s="380"/>
      <c r="Q46" s="380">
        <f>+O46*0.07</f>
        <v>17963.624</v>
      </c>
      <c r="R46" s="380">
        <f t="shared" si="24"/>
        <v>274586.82399999996</v>
      </c>
      <c r="S46" s="378">
        <f>+E46-L46</f>
        <v>0</v>
      </c>
      <c r="T46" s="378">
        <f t="shared" si="26"/>
        <v>8598.1999999999825</v>
      </c>
      <c r="U46" s="378">
        <f t="shared" si="26"/>
        <v>0</v>
      </c>
      <c r="V46" s="378">
        <f t="shared" si="26"/>
        <v>601.8739999999998</v>
      </c>
      <c r="W46" s="378">
        <f>T46+U46+V46</f>
        <v>9200.0739999999823</v>
      </c>
    </row>
    <row r="47" spans="1:23" s="282" customFormat="1">
      <c r="A47" s="373">
        <v>5</v>
      </c>
      <c r="B47" s="376" t="s">
        <v>368</v>
      </c>
      <c r="C47" s="377" t="s">
        <v>366</v>
      </c>
      <c r="D47" s="373" t="s">
        <v>369</v>
      </c>
      <c r="E47" s="379">
        <v>1</v>
      </c>
      <c r="F47" s="379" t="s">
        <v>362</v>
      </c>
      <c r="G47" s="379">
        <v>2.4300000000000002</v>
      </c>
      <c r="H47" s="379">
        <f t="shared" si="21"/>
        <v>160720.20000000001</v>
      </c>
      <c r="I47" s="379"/>
      <c r="J47" s="389">
        <f>+H47*0.05</f>
        <v>8036.0100000000011</v>
      </c>
      <c r="K47" s="380">
        <f t="shared" si="22"/>
        <v>168756.21000000002</v>
      </c>
      <c r="L47" s="373">
        <v>1</v>
      </c>
      <c r="M47" s="379" t="s">
        <v>370</v>
      </c>
      <c r="N47" s="379">
        <v>2.35</v>
      </c>
      <c r="O47" s="391">
        <f t="shared" si="23"/>
        <v>155429</v>
      </c>
      <c r="P47" s="380"/>
      <c r="Q47" s="380">
        <f>+O47*0.05</f>
        <v>7771.4500000000007</v>
      </c>
      <c r="R47" s="380">
        <f t="shared" si="24"/>
        <v>163200.45000000001</v>
      </c>
      <c r="S47" s="378">
        <f t="shared" si="25"/>
        <v>0</v>
      </c>
      <c r="T47" s="378">
        <f t="shared" si="26"/>
        <v>5291.2000000000116</v>
      </c>
      <c r="U47" s="378">
        <f t="shared" si="26"/>
        <v>0</v>
      </c>
      <c r="V47" s="378">
        <f t="shared" si="26"/>
        <v>264.5600000000004</v>
      </c>
      <c r="W47" s="378">
        <f t="shared" si="27"/>
        <v>5555.760000000012</v>
      </c>
    </row>
    <row r="48" spans="1:23" s="282" customFormat="1">
      <c r="A48" s="373">
        <v>6</v>
      </c>
      <c r="B48" s="376" t="s">
        <v>459</v>
      </c>
      <c r="C48" s="377" t="s">
        <v>371</v>
      </c>
      <c r="D48" s="373" t="s">
        <v>372</v>
      </c>
      <c r="E48" s="379">
        <v>1</v>
      </c>
      <c r="F48" s="379" t="s">
        <v>457</v>
      </c>
      <c r="G48" s="379">
        <v>1.73</v>
      </c>
      <c r="H48" s="379">
        <f>+G48*66140</f>
        <v>114422.2</v>
      </c>
      <c r="I48" s="283"/>
      <c r="J48" s="390">
        <f>+H48*0.04</f>
        <v>4576.8879999999999</v>
      </c>
      <c r="K48" s="380">
        <f>H48+I48+J48</f>
        <v>118999.088</v>
      </c>
      <c r="L48" s="373">
        <v>1</v>
      </c>
      <c r="M48" s="373" t="s">
        <v>458</v>
      </c>
      <c r="N48" s="379">
        <v>1.68</v>
      </c>
      <c r="O48" s="391">
        <f>+N48*66140</f>
        <v>111115.2</v>
      </c>
      <c r="P48" s="380"/>
      <c r="Q48" s="380">
        <f>+O48*0.04</f>
        <v>4444.6080000000002</v>
      </c>
      <c r="R48" s="380">
        <f>O48+P48+Q48</f>
        <v>115559.80799999999</v>
      </c>
      <c r="S48" s="378">
        <f>+E48-L48</f>
        <v>0</v>
      </c>
      <c r="T48" s="378">
        <f>H48-O48</f>
        <v>3307</v>
      </c>
      <c r="U48" s="378">
        <f>I48-P48</f>
        <v>0</v>
      </c>
      <c r="V48" s="378">
        <f>J48-Q48</f>
        <v>132.27999999999975</v>
      </c>
      <c r="W48" s="378">
        <f>T48+U48+V48</f>
        <v>3439.2799999999997</v>
      </c>
    </row>
    <row r="49" spans="1:23" s="282" customFormat="1">
      <c r="A49" s="373">
        <v>7</v>
      </c>
      <c r="B49" s="376"/>
      <c r="C49" s="377" t="s">
        <v>371</v>
      </c>
      <c r="D49" s="373" t="s">
        <v>372</v>
      </c>
      <c r="E49" s="379">
        <v>1</v>
      </c>
      <c r="F49" s="379" t="s">
        <v>370</v>
      </c>
      <c r="G49" s="379">
        <v>1.73</v>
      </c>
      <c r="H49" s="379">
        <f t="shared" si="21"/>
        <v>114422.2</v>
      </c>
      <c r="I49" s="283"/>
      <c r="J49" s="390">
        <f>+H49*0.04</f>
        <v>4576.8879999999999</v>
      </c>
      <c r="K49" s="380">
        <f t="shared" si="22"/>
        <v>118999.088</v>
      </c>
      <c r="L49" s="373">
        <v>1</v>
      </c>
      <c r="M49" s="379"/>
      <c r="N49" s="379">
        <v>1.68</v>
      </c>
      <c r="O49" s="391">
        <f t="shared" si="23"/>
        <v>111115.2</v>
      </c>
      <c r="P49" s="380"/>
      <c r="Q49" s="380">
        <f>+O49*0.04</f>
        <v>4444.6080000000002</v>
      </c>
      <c r="R49" s="380">
        <f t="shared" si="24"/>
        <v>115559.80799999999</v>
      </c>
      <c r="S49" s="378">
        <f t="shared" si="25"/>
        <v>0</v>
      </c>
      <c r="T49" s="378">
        <f t="shared" si="26"/>
        <v>3307</v>
      </c>
      <c r="U49" s="378">
        <f t="shared" si="26"/>
        <v>0</v>
      </c>
      <c r="V49" s="378">
        <f t="shared" si="26"/>
        <v>132.27999999999975</v>
      </c>
      <c r="W49" s="378">
        <f t="shared" si="27"/>
        <v>3439.2799999999997</v>
      </c>
    </row>
    <row r="50" spans="1:23" s="383" customFormat="1" ht="14.25">
      <c r="A50" s="369"/>
      <c r="B50" s="392" t="s">
        <v>179</v>
      </c>
      <c r="C50" s="382" t="s">
        <v>1</v>
      </c>
      <c r="D50" s="382" t="s">
        <v>1</v>
      </c>
      <c r="E50" s="382">
        <f>SUM(E43:E49)</f>
        <v>7</v>
      </c>
      <c r="F50" s="382" t="s">
        <v>1</v>
      </c>
      <c r="G50" s="382" t="s">
        <v>1</v>
      </c>
      <c r="H50" s="379">
        <f>SUM(H43:H49)</f>
        <v>1562226.7999999998</v>
      </c>
      <c r="I50" s="382">
        <f>SUM(I43:I49)</f>
        <v>0</v>
      </c>
      <c r="J50" s="382">
        <f>SUM(J43:J49)</f>
        <v>102702.192</v>
      </c>
      <c r="K50" s="382">
        <f>SUM(K43:K49)</f>
        <v>1664928.9919999999</v>
      </c>
      <c r="L50" s="382">
        <f>SUM(L43:L49)</f>
        <v>7</v>
      </c>
      <c r="M50" s="382" t="s">
        <v>1</v>
      </c>
      <c r="N50" s="382" t="s">
        <v>1</v>
      </c>
      <c r="O50" s="382">
        <f t="shared" ref="O50:W50" si="28">SUM(O43:O49)</f>
        <v>1513283.2</v>
      </c>
      <c r="P50" s="388">
        <f t="shared" si="28"/>
        <v>0</v>
      </c>
      <c r="Q50" s="388">
        <f t="shared" si="28"/>
        <v>99467.945999999996</v>
      </c>
      <c r="R50" s="382">
        <f>SUM(R43:R49)</f>
        <v>1612751.1459999997</v>
      </c>
      <c r="S50" s="382">
        <f t="shared" si="28"/>
        <v>0</v>
      </c>
      <c r="T50" s="382">
        <f t="shared" si="28"/>
        <v>48943.600000000006</v>
      </c>
      <c r="U50" s="382">
        <f t="shared" si="28"/>
        <v>0</v>
      </c>
      <c r="V50" s="382">
        <f t="shared" si="28"/>
        <v>3234.2460000000074</v>
      </c>
      <c r="W50" s="382">
        <f t="shared" si="28"/>
        <v>52177.846000000005</v>
      </c>
    </row>
    <row r="51" spans="1:23" s="282" customFormat="1" ht="27">
      <c r="A51" s="373"/>
      <c r="B51" s="385" t="s">
        <v>373</v>
      </c>
      <c r="C51" s="393"/>
      <c r="D51" s="371"/>
      <c r="E51" s="283"/>
      <c r="F51" s="373"/>
      <c r="G51" s="379"/>
      <c r="H51" s="379"/>
      <c r="I51" s="283"/>
      <c r="J51" s="390"/>
      <c r="K51" s="371"/>
      <c r="L51" s="283"/>
      <c r="M51" s="373"/>
      <c r="N51" s="379"/>
      <c r="O51" s="390"/>
      <c r="P51" s="388"/>
      <c r="Q51" s="388"/>
      <c r="R51" s="371"/>
      <c r="S51" s="371"/>
      <c r="T51" s="371"/>
      <c r="U51" s="371"/>
      <c r="V51" s="371"/>
      <c r="W51" s="371"/>
    </row>
    <row r="52" spans="1:23" s="282" customFormat="1" ht="27">
      <c r="A52" s="373">
        <v>1</v>
      </c>
      <c r="B52" s="376" t="s">
        <v>374</v>
      </c>
      <c r="C52" s="377" t="s">
        <v>375</v>
      </c>
      <c r="D52" s="373" t="s">
        <v>358</v>
      </c>
      <c r="E52" s="379">
        <v>1</v>
      </c>
      <c r="F52" s="379" t="s">
        <v>423</v>
      </c>
      <c r="G52" s="379">
        <v>5.18</v>
      </c>
      <c r="H52" s="379">
        <f>+G52*66140</f>
        <v>342605.19999999995</v>
      </c>
      <c r="I52" s="283"/>
      <c r="J52" s="390">
        <f>+H52*0.08</f>
        <v>27408.415999999997</v>
      </c>
      <c r="K52" s="380">
        <f>H52+I52+J52</f>
        <v>370013.61599999992</v>
      </c>
      <c r="L52" s="373">
        <v>1</v>
      </c>
      <c r="M52" s="379" t="s">
        <v>362</v>
      </c>
      <c r="N52" s="379">
        <v>5.01</v>
      </c>
      <c r="O52" s="391">
        <f t="shared" si="23"/>
        <v>331361.39999999997</v>
      </c>
      <c r="P52" s="380"/>
      <c r="Q52" s="380">
        <f>+O52*0.08</f>
        <v>26508.911999999997</v>
      </c>
      <c r="R52" s="380">
        <f>O52+P52+Q52</f>
        <v>357870.31199999998</v>
      </c>
      <c r="S52" s="378">
        <f>+E52-L52</f>
        <v>0</v>
      </c>
      <c r="T52" s="378">
        <f t="shared" ref="T52:V54" si="29">H52-O52</f>
        <v>11243.799999999988</v>
      </c>
      <c r="U52" s="378">
        <f t="shared" si="29"/>
        <v>0</v>
      </c>
      <c r="V52" s="378">
        <f t="shared" si="29"/>
        <v>899.50400000000081</v>
      </c>
      <c r="W52" s="378">
        <f>T52+U52+V52</f>
        <v>12143.303999999989</v>
      </c>
    </row>
    <row r="53" spans="1:23" s="282" customFormat="1" ht="40.5">
      <c r="A53" s="373">
        <v>2</v>
      </c>
      <c r="B53" s="376" t="s">
        <v>1013</v>
      </c>
      <c r="C53" s="377" t="s">
        <v>376</v>
      </c>
      <c r="D53" s="373" t="s">
        <v>358</v>
      </c>
      <c r="E53" s="379">
        <v>1</v>
      </c>
      <c r="F53" s="379" t="s">
        <v>370</v>
      </c>
      <c r="G53" s="379">
        <v>4.8600000000000003</v>
      </c>
      <c r="H53" s="379">
        <f>+G53*66140</f>
        <v>321440.40000000002</v>
      </c>
      <c r="I53" s="283"/>
      <c r="J53" s="390">
        <f>+H53*0.08</f>
        <v>25715.232000000004</v>
      </c>
      <c r="K53" s="380">
        <f>H53+I53+J53</f>
        <v>347155.63200000004</v>
      </c>
      <c r="L53" s="373">
        <v>1</v>
      </c>
      <c r="M53" s="379">
        <v>0</v>
      </c>
      <c r="N53" s="379">
        <v>4.7</v>
      </c>
      <c r="O53" s="391">
        <f t="shared" si="23"/>
        <v>310858</v>
      </c>
      <c r="P53" s="380"/>
      <c r="Q53" s="380">
        <f>+O53*0.08</f>
        <v>24868.639999999999</v>
      </c>
      <c r="R53" s="380">
        <f>O53+P53+Q53</f>
        <v>335726.64</v>
      </c>
      <c r="S53" s="378">
        <f>+E53-L53</f>
        <v>0</v>
      </c>
      <c r="T53" s="378">
        <f t="shared" si="29"/>
        <v>10582.400000000023</v>
      </c>
      <c r="U53" s="378">
        <f t="shared" si="29"/>
        <v>0</v>
      </c>
      <c r="V53" s="378">
        <f t="shared" si="29"/>
        <v>846.59200000000419</v>
      </c>
      <c r="W53" s="378">
        <f>T53+U53+V53</f>
        <v>11428.992000000027</v>
      </c>
    </row>
    <row r="54" spans="1:23" s="282" customFormat="1">
      <c r="A54" s="373">
        <v>3</v>
      </c>
      <c r="B54" s="376" t="s">
        <v>377</v>
      </c>
      <c r="C54" s="377" t="s">
        <v>378</v>
      </c>
      <c r="D54" s="373" t="s">
        <v>361</v>
      </c>
      <c r="E54" s="379">
        <v>1</v>
      </c>
      <c r="F54" s="379" t="s">
        <v>351</v>
      </c>
      <c r="G54" s="379">
        <v>4.1399999999999997</v>
      </c>
      <c r="H54" s="379">
        <f>+G54*66140</f>
        <v>273819.59999999998</v>
      </c>
      <c r="I54" s="283"/>
      <c r="J54" s="390">
        <f>+H54*0.07</f>
        <v>19167.371999999999</v>
      </c>
      <c r="K54" s="380">
        <f>H54+I54+J54</f>
        <v>292986.97199999995</v>
      </c>
      <c r="L54" s="373">
        <v>1</v>
      </c>
      <c r="M54" s="379" t="s">
        <v>379</v>
      </c>
      <c r="N54" s="379">
        <v>4.01</v>
      </c>
      <c r="O54" s="391">
        <f t="shared" si="23"/>
        <v>265221.39999999997</v>
      </c>
      <c r="P54" s="380"/>
      <c r="Q54" s="380">
        <f>+O54*0.07</f>
        <v>18565.498</v>
      </c>
      <c r="R54" s="380">
        <f>O54+P54+Q54</f>
        <v>283786.89799999999</v>
      </c>
      <c r="S54" s="378">
        <f>+E54-L54</f>
        <v>0</v>
      </c>
      <c r="T54" s="378">
        <f t="shared" si="29"/>
        <v>8598.2000000000116</v>
      </c>
      <c r="U54" s="378">
        <f t="shared" si="29"/>
        <v>0</v>
      </c>
      <c r="V54" s="378">
        <f t="shared" si="29"/>
        <v>601.8739999999998</v>
      </c>
      <c r="W54" s="378">
        <f>T54+U54+V54</f>
        <v>9200.0740000000114</v>
      </c>
    </row>
    <row r="55" spans="1:23" s="282" customFormat="1">
      <c r="A55" s="373">
        <v>4</v>
      </c>
      <c r="B55" s="376" t="s">
        <v>1012</v>
      </c>
      <c r="C55" s="377" t="s">
        <v>366</v>
      </c>
      <c r="D55" s="373" t="s">
        <v>367</v>
      </c>
      <c r="E55" s="283">
        <v>1</v>
      </c>
      <c r="F55" s="379" t="s">
        <v>370</v>
      </c>
      <c r="G55" s="379">
        <v>2.75</v>
      </c>
      <c r="H55" s="379">
        <f>+G55*66140</f>
        <v>181885</v>
      </c>
      <c r="I55" s="283"/>
      <c r="J55" s="390">
        <f>+H55*0.06</f>
        <v>10913.1</v>
      </c>
      <c r="K55" s="380">
        <f>H55+I55+J55</f>
        <v>192798.1</v>
      </c>
      <c r="L55" s="373">
        <v>1</v>
      </c>
      <c r="M55" s="373"/>
      <c r="N55" s="379">
        <v>2.66</v>
      </c>
      <c r="O55" s="391">
        <f>+N55*66140</f>
        <v>175932.40000000002</v>
      </c>
      <c r="P55" s="380"/>
      <c r="Q55" s="380">
        <f>+O55*0.06</f>
        <v>10555.944000000001</v>
      </c>
      <c r="R55" s="380">
        <f>O55+P55+Q55</f>
        <v>186488.34400000001</v>
      </c>
      <c r="S55" s="378">
        <f>+E55-L55</f>
        <v>0</v>
      </c>
      <c r="T55" s="378">
        <f t="shared" ref="T55:V56" si="30">H55-O55</f>
        <v>5952.5999999999767</v>
      </c>
      <c r="U55" s="378">
        <f t="shared" si="30"/>
        <v>0</v>
      </c>
      <c r="V55" s="378">
        <f t="shared" si="30"/>
        <v>357.15599999999904</v>
      </c>
      <c r="W55" s="378">
        <f>T55+U55+V55</f>
        <v>6309.7559999999758</v>
      </c>
    </row>
    <row r="56" spans="1:23" s="282" customFormat="1" ht="27">
      <c r="A56" s="373">
        <v>5</v>
      </c>
      <c r="B56" s="376" t="s">
        <v>833</v>
      </c>
      <c r="C56" s="377" t="s">
        <v>460</v>
      </c>
      <c r="D56" s="373" t="s">
        <v>369</v>
      </c>
      <c r="E56" s="379">
        <v>1</v>
      </c>
      <c r="F56" s="379" t="s">
        <v>834</v>
      </c>
      <c r="G56" s="379">
        <v>2.35</v>
      </c>
      <c r="H56" s="379">
        <f>+G56*66140</f>
        <v>155429</v>
      </c>
      <c r="I56" s="379"/>
      <c r="J56" s="389">
        <f>+H56*0.05</f>
        <v>7771.4500000000007</v>
      </c>
      <c r="K56" s="380">
        <f>H56+I56+J56</f>
        <v>163200.45000000001</v>
      </c>
      <c r="L56" s="373">
        <v>1</v>
      </c>
      <c r="M56" s="373" t="s">
        <v>835</v>
      </c>
      <c r="N56" s="379">
        <v>2.2799999999999998</v>
      </c>
      <c r="O56" s="578">
        <f>+N56*66140</f>
        <v>150799.19999999998</v>
      </c>
      <c r="P56" s="380"/>
      <c r="Q56" s="380">
        <f>+O56*0.05</f>
        <v>7539.9599999999991</v>
      </c>
      <c r="R56" s="380">
        <f>O56+P56+Q56</f>
        <v>158339.15999999997</v>
      </c>
      <c r="S56" s="378">
        <f>+E56-L56</f>
        <v>0</v>
      </c>
      <c r="T56" s="378">
        <f t="shared" si="30"/>
        <v>4629.8000000000175</v>
      </c>
      <c r="U56" s="378">
        <f t="shared" si="30"/>
        <v>0</v>
      </c>
      <c r="V56" s="378">
        <f t="shared" si="30"/>
        <v>231.4900000000016</v>
      </c>
      <c r="W56" s="378">
        <f>T56+U56+V56</f>
        <v>4861.2900000000191</v>
      </c>
    </row>
    <row r="57" spans="1:23" s="383" customFormat="1" ht="14.25">
      <c r="A57" s="369"/>
      <c r="B57" s="392" t="s">
        <v>179</v>
      </c>
      <c r="C57" s="382" t="s">
        <v>1</v>
      </c>
      <c r="D57" s="382" t="s">
        <v>1</v>
      </c>
      <c r="E57" s="382">
        <f>SUM(E51:E56)</f>
        <v>5</v>
      </c>
      <c r="F57" s="382" t="s">
        <v>1</v>
      </c>
      <c r="G57" s="382" t="s">
        <v>1</v>
      </c>
      <c r="H57" s="379">
        <f>SUM(H52:H56)</f>
        <v>1275179.2</v>
      </c>
      <c r="I57" s="382">
        <f>SUM(I52:I56)</f>
        <v>0</v>
      </c>
      <c r="J57" s="382">
        <f>SUM(J52:J56)</f>
        <v>90975.57</v>
      </c>
      <c r="K57" s="382">
        <f>SUM(K52:K56)</f>
        <v>1366154.7699999998</v>
      </c>
      <c r="L57" s="382">
        <f>SUM(L52:L56)</f>
        <v>5</v>
      </c>
      <c r="M57" s="382" t="s">
        <v>1</v>
      </c>
      <c r="N57" s="382" t="s">
        <v>1</v>
      </c>
      <c r="O57" s="382">
        <f t="shared" ref="O57:W57" si="31">SUM(O52:O56)</f>
        <v>1234172.3999999997</v>
      </c>
      <c r="P57" s="388">
        <f t="shared" si="31"/>
        <v>0</v>
      </c>
      <c r="Q57" s="388">
        <f t="shared" si="31"/>
        <v>88038.953999999998</v>
      </c>
      <c r="R57" s="382">
        <f t="shared" si="31"/>
        <v>1322211.3540000001</v>
      </c>
      <c r="S57" s="382">
        <f t="shared" si="31"/>
        <v>0</v>
      </c>
      <c r="T57" s="382">
        <f t="shared" si="31"/>
        <v>41006.800000000017</v>
      </c>
      <c r="U57" s="382">
        <f t="shared" si="31"/>
        <v>0</v>
      </c>
      <c r="V57" s="382">
        <f t="shared" si="31"/>
        <v>2936.6160000000054</v>
      </c>
      <c r="W57" s="382">
        <f t="shared" si="31"/>
        <v>43943.416000000027</v>
      </c>
    </row>
    <row r="58" spans="1:23" s="282" customFormat="1" ht="34.5" customHeight="1">
      <c r="A58" s="373"/>
      <c r="B58" s="385" t="s">
        <v>382</v>
      </c>
      <c r="C58" s="393"/>
      <c r="D58" s="371"/>
      <c r="E58" s="283"/>
      <c r="F58" s="373"/>
      <c r="G58" s="379"/>
      <c r="H58" s="379"/>
      <c r="I58" s="283"/>
      <c r="J58" s="390"/>
      <c r="K58" s="371"/>
      <c r="L58" s="283"/>
      <c r="M58" s="373"/>
      <c r="N58" s="379"/>
      <c r="O58" s="390"/>
      <c r="P58" s="388"/>
      <c r="Q58" s="388"/>
      <c r="R58" s="371"/>
      <c r="S58" s="371"/>
      <c r="T58" s="371"/>
      <c r="U58" s="371"/>
      <c r="V58" s="371"/>
      <c r="W58" s="371"/>
    </row>
    <row r="59" spans="1:23" s="282" customFormat="1">
      <c r="A59" s="373">
        <v>1</v>
      </c>
      <c r="B59" s="376"/>
      <c r="C59" s="377" t="s">
        <v>383</v>
      </c>
      <c r="D59" s="373" t="s">
        <v>358</v>
      </c>
      <c r="E59" s="283">
        <v>1</v>
      </c>
      <c r="F59" s="379" t="s">
        <v>370</v>
      </c>
      <c r="G59" s="379">
        <v>4.8600000000000003</v>
      </c>
      <c r="H59" s="379">
        <f>G59*66140</f>
        <v>321440.40000000002</v>
      </c>
      <c r="I59" s="283"/>
      <c r="J59" s="390">
        <f>H59*8%</f>
        <v>25715.232000000004</v>
      </c>
      <c r="K59" s="380">
        <f>H59+I59+J59</f>
        <v>347155.63200000004</v>
      </c>
      <c r="L59" s="373">
        <v>1</v>
      </c>
      <c r="M59" s="379"/>
      <c r="N59" s="379">
        <v>4.7</v>
      </c>
      <c r="O59" s="380">
        <f>N59*66140</f>
        <v>310858</v>
      </c>
      <c r="P59" s="380"/>
      <c r="Q59" s="380">
        <f>O59*8%</f>
        <v>24868.639999999999</v>
      </c>
      <c r="R59" s="380">
        <f>O59+P59+Q59</f>
        <v>335726.64</v>
      </c>
      <c r="S59" s="378">
        <f>+E59-L59</f>
        <v>0</v>
      </c>
      <c r="T59" s="378">
        <f t="shared" ref="T59:V60" si="32">H59-O59</f>
        <v>10582.400000000023</v>
      </c>
      <c r="U59" s="378">
        <f t="shared" si="32"/>
        <v>0</v>
      </c>
      <c r="V59" s="378">
        <f t="shared" si="32"/>
        <v>846.59200000000419</v>
      </c>
      <c r="W59" s="378">
        <f>T59+U59+V59</f>
        <v>11428.992000000027</v>
      </c>
    </row>
    <row r="60" spans="1:23" s="282" customFormat="1" ht="16.5" customHeight="1">
      <c r="A60" s="373">
        <v>2</v>
      </c>
      <c r="B60" s="376" t="s">
        <v>384</v>
      </c>
      <c r="C60" s="377" t="s">
        <v>364</v>
      </c>
      <c r="D60" s="373" t="s">
        <v>361</v>
      </c>
      <c r="E60" s="283">
        <v>1</v>
      </c>
      <c r="F60" s="379" t="s">
        <v>423</v>
      </c>
      <c r="G60" s="379">
        <v>4.2699999999999996</v>
      </c>
      <c r="H60" s="379">
        <f>G60*66140</f>
        <v>282417.8</v>
      </c>
      <c r="I60" s="283"/>
      <c r="J60" s="390">
        <f>H60*7%</f>
        <v>19769.246000000003</v>
      </c>
      <c r="K60" s="380">
        <f>H60+I60+J60</f>
        <v>302187.04599999997</v>
      </c>
      <c r="L60" s="373">
        <v>1</v>
      </c>
      <c r="M60" s="379" t="s">
        <v>362</v>
      </c>
      <c r="N60" s="379">
        <v>4.1399999999999997</v>
      </c>
      <c r="O60" s="380">
        <f>N60*66140</f>
        <v>273819.59999999998</v>
      </c>
      <c r="P60" s="380"/>
      <c r="Q60" s="380">
        <f>O60*7%</f>
        <v>19167.371999999999</v>
      </c>
      <c r="R60" s="380">
        <f>O60+P60+Q60</f>
        <v>292986.97199999995</v>
      </c>
      <c r="S60" s="378">
        <f>+E60-L60</f>
        <v>0</v>
      </c>
      <c r="T60" s="378">
        <f t="shared" si="32"/>
        <v>8598.2000000000116</v>
      </c>
      <c r="U60" s="378">
        <f t="shared" si="32"/>
        <v>0</v>
      </c>
      <c r="V60" s="378">
        <f t="shared" si="32"/>
        <v>601.87400000000343</v>
      </c>
      <c r="W60" s="378">
        <f>T60+U60+V60</f>
        <v>9200.0740000000151</v>
      </c>
    </row>
    <row r="61" spans="1:23" s="383" customFormat="1" ht="14.25">
      <c r="A61" s="369"/>
      <c r="B61" s="392" t="s">
        <v>179</v>
      </c>
      <c r="C61" s="382" t="s">
        <v>1</v>
      </c>
      <c r="D61" s="382" t="s">
        <v>1</v>
      </c>
      <c r="E61" s="382">
        <f>SUM(E58:E60)</f>
        <v>2</v>
      </c>
      <c r="F61" s="382" t="s">
        <v>1</v>
      </c>
      <c r="G61" s="382" t="s">
        <v>1</v>
      </c>
      <c r="H61" s="379">
        <f>SUM(H59:H60)</f>
        <v>603858.19999999995</v>
      </c>
      <c r="I61" s="382">
        <f>SUM(I59:I60)</f>
        <v>0</v>
      </c>
      <c r="J61" s="382">
        <f>SUM(J59:J60)</f>
        <v>45484.478000000003</v>
      </c>
      <c r="K61" s="382">
        <f>SUM(K59:K60)</f>
        <v>649342.67800000007</v>
      </c>
      <c r="L61" s="382">
        <f>SUM(L59:L60)</f>
        <v>2</v>
      </c>
      <c r="M61" s="382" t="s">
        <v>1</v>
      </c>
      <c r="N61" s="382" t="s">
        <v>1</v>
      </c>
      <c r="O61" s="382">
        <f t="shared" ref="O61:W61" si="33">SUM(O59:O60)</f>
        <v>584677.6</v>
      </c>
      <c r="P61" s="388">
        <f t="shared" si="33"/>
        <v>0</v>
      </c>
      <c r="Q61" s="388">
        <f t="shared" si="33"/>
        <v>44036.012000000002</v>
      </c>
      <c r="R61" s="382">
        <f>SUM(R59:R60)</f>
        <v>628713.61199999996</v>
      </c>
      <c r="S61" s="382">
        <f t="shared" si="33"/>
        <v>0</v>
      </c>
      <c r="T61" s="382">
        <f t="shared" si="33"/>
        <v>19180.600000000035</v>
      </c>
      <c r="U61" s="382">
        <f t="shared" si="33"/>
        <v>0</v>
      </c>
      <c r="V61" s="382">
        <f t="shared" si="33"/>
        <v>1448.4660000000076</v>
      </c>
      <c r="W61" s="382">
        <f t="shared" si="33"/>
        <v>20629.066000000043</v>
      </c>
    </row>
    <row r="62" spans="1:23" s="282" customFormat="1">
      <c r="A62" s="373"/>
      <c r="B62" s="385" t="s">
        <v>385</v>
      </c>
      <c r="C62" s="393"/>
      <c r="D62" s="371"/>
      <c r="E62" s="283"/>
      <c r="F62" s="373"/>
      <c r="G62" s="379"/>
      <c r="H62" s="379"/>
      <c r="I62" s="283"/>
      <c r="J62" s="390"/>
      <c r="K62" s="371"/>
      <c r="L62" s="283"/>
      <c r="M62" s="373"/>
      <c r="N62" s="379"/>
      <c r="O62" s="390"/>
      <c r="P62" s="388"/>
      <c r="Q62" s="388"/>
      <c r="R62" s="371"/>
      <c r="S62" s="371"/>
      <c r="T62" s="371"/>
      <c r="U62" s="371"/>
      <c r="V62" s="371"/>
      <c r="W62" s="371"/>
    </row>
    <row r="63" spans="1:23" s="282" customFormat="1">
      <c r="A63" s="373">
        <v>1</v>
      </c>
      <c r="B63" s="376" t="s">
        <v>386</v>
      </c>
      <c r="C63" s="377" t="s">
        <v>383</v>
      </c>
      <c r="D63" s="373" t="s">
        <v>358</v>
      </c>
      <c r="E63" s="283">
        <v>1</v>
      </c>
      <c r="F63" s="379" t="s">
        <v>370</v>
      </c>
      <c r="G63" s="379">
        <v>4.8600000000000003</v>
      </c>
      <c r="H63" s="379">
        <f>G63*66140</f>
        <v>321440.40000000002</v>
      </c>
      <c r="I63" s="283"/>
      <c r="J63" s="390">
        <f>H63*8%</f>
        <v>25715.232000000004</v>
      </c>
      <c r="K63" s="380">
        <f>H63+I63+J63</f>
        <v>347155.63200000004</v>
      </c>
      <c r="L63" s="373">
        <v>1</v>
      </c>
      <c r="M63" s="379" t="s">
        <v>380</v>
      </c>
      <c r="N63" s="379">
        <v>4.7</v>
      </c>
      <c r="O63" s="380">
        <f>N63*66140</f>
        <v>310858</v>
      </c>
      <c r="P63" s="380"/>
      <c r="Q63" s="380">
        <f>O63*8%</f>
        <v>24868.639999999999</v>
      </c>
      <c r="R63" s="380">
        <f>O63+P63+Q63</f>
        <v>335726.64</v>
      </c>
      <c r="S63" s="378">
        <f>+E63-L63</f>
        <v>0</v>
      </c>
      <c r="T63" s="378">
        <f t="shared" ref="T63:V64" si="34">H63-O63</f>
        <v>10582.400000000023</v>
      </c>
      <c r="U63" s="378">
        <f t="shared" si="34"/>
        <v>0</v>
      </c>
      <c r="V63" s="378">
        <f t="shared" si="34"/>
        <v>846.59200000000419</v>
      </c>
      <c r="W63" s="378">
        <f>T63+U63+V63</f>
        <v>11428.992000000027</v>
      </c>
    </row>
    <row r="64" spans="1:23" s="282" customFormat="1">
      <c r="A64" s="373">
        <v>2</v>
      </c>
      <c r="B64" s="376"/>
      <c r="C64" s="377" t="s">
        <v>371</v>
      </c>
      <c r="D64" s="373" t="s">
        <v>381</v>
      </c>
      <c r="E64" s="283">
        <v>1</v>
      </c>
      <c r="F64" s="379" t="s">
        <v>370</v>
      </c>
      <c r="G64" s="379">
        <v>1.49</v>
      </c>
      <c r="H64" s="379">
        <f>+G64*66140</f>
        <v>98548.6</v>
      </c>
      <c r="I64" s="283"/>
      <c r="J64" s="390">
        <f>H64*3%</f>
        <v>2956.4580000000001</v>
      </c>
      <c r="K64" s="380">
        <f>H64+I64+J64</f>
        <v>101505.058</v>
      </c>
      <c r="L64" s="373">
        <v>1</v>
      </c>
      <c r="M64" s="379"/>
      <c r="N64" s="379">
        <v>1.45</v>
      </c>
      <c r="O64" s="380">
        <f>N64*66140</f>
        <v>95903</v>
      </c>
      <c r="P64" s="380"/>
      <c r="Q64" s="380">
        <f>O64*3%</f>
        <v>2877.0899999999997</v>
      </c>
      <c r="R64" s="380">
        <f>O64+P64+Q64</f>
        <v>98780.09</v>
      </c>
      <c r="S64" s="378">
        <f>+E64-L64</f>
        <v>0</v>
      </c>
      <c r="T64" s="378">
        <f t="shared" si="34"/>
        <v>2645.6000000000058</v>
      </c>
      <c r="U64" s="378">
        <f t="shared" si="34"/>
        <v>0</v>
      </c>
      <c r="V64" s="378">
        <f t="shared" si="34"/>
        <v>79.368000000000393</v>
      </c>
      <c r="W64" s="378">
        <f>T64+U64+V64</f>
        <v>2724.9680000000062</v>
      </c>
    </row>
    <row r="65" spans="1:23" s="383" customFormat="1" ht="14.25">
      <c r="A65" s="369"/>
      <c r="B65" s="392" t="s">
        <v>179</v>
      </c>
      <c r="C65" s="382" t="s">
        <v>1</v>
      </c>
      <c r="D65" s="382" t="s">
        <v>1</v>
      </c>
      <c r="E65" s="382">
        <f>SUM(E62:E64)</f>
        <v>2</v>
      </c>
      <c r="F65" s="382" t="s">
        <v>1</v>
      </c>
      <c r="G65" s="382" t="s">
        <v>1</v>
      </c>
      <c r="H65" s="379">
        <f>SUM(H62:H64)</f>
        <v>419989</v>
      </c>
      <c r="I65" s="382">
        <f>SUM(I62:I64)</f>
        <v>0</v>
      </c>
      <c r="J65" s="382">
        <f>SUM(J62:J64)</f>
        <v>28671.690000000002</v>
      </c>
      <c r="K65" s="382">
        <f>SUM(K62:K64)</f>
        <v>448660.69000000006</v>
      </c>
      <c r="L65" s="382">
        <f>SUM(L62:L64)</f>
        <v>2</v>
      </c>
      <c r="M65" s="382" t="s">
        <v>1</v>
      </c>
      <c r="N65" s="382" t="s">
        <v>1</v>
      </c>
      <c r="O65" s="382">
        <f t="shared" ref="O65:W65" si="35">SUM(O62:O64)</f>
        <v>406761</v>
      </c>
      <c r="P65" s="388">
        <f t="shared" si="35"/>
        <v>0</v>
      </c>
      <c r="Q65" s="388">
        <f t="shared" si="35"/>
        <v>27745.73</v>
      </c>
      <c r="R65" s="382">
        <f>SUM(R62:R64)</f>
        <v>434506.73</v>
      </c>
      <c r="S65" s="382">
        <f t="shared" si="35"/>
        <v>0</v>
      </c>
      <c r="T65" s="382">
        <f t="shared" si="35"/>
        <v>13228.000000000029</v>
      </c>
      <c r="U65" s="382">
        <f t="shared" si="35"/>
        <v>0</v>
      </c>
      <c r="V65" s="382">
        <f t="shared" si="35"/>
        <v>925.96000000000458</v>
      </c>
      <c r="W65" s="382">
        <f t="shared" si="35"/>
        <v>14153.960000000034</v>
      </c>
    </row>
    <row r="66" spans="1:23" s="282" customFormat="1">
      <c r="A66" s="373"/>
      <c r="B66" s="385" t="s">
        <v>388</v>
      </c>
      <c r="C66" s="393"/>
      <c r="D66" s="371"/>
      <c r="E66" s="283"/>
      <c r="F66" s="373"/>
      <c r="G66" s="379"/>
      <c r="H66" s="379"/>
      <c r="I66" s="283"/>
      <c r="J66" s="390"/>
      <c r="K66" s="371"/>
      <c r="L66" s="283"/>
      <c r="M66" s="373"/>
      <c r="N66" s="379"/>
      <c r="O66" s="390"/>
      <c r="P66" s="388"/>
      <c r="Q66" s="388"/>
      <c r="R66" s="371"/>
      <c r="S66" s="371"/>
      <c r="T66" s="371"/>
      <c r="U66" s="371"/>
      <c r="V66" s="371"/>
      <c r="W66" s="371"/>
    </row>
    <row r="67" spans="1:23" s="282" customFormat="1">
      <c r="A67" s="373">
        <v>1</v>
      </c>
      <c r="B67" s="376" t="s">
        <v>389</v>
      </c>
      <c r="C67" s="377" t="s">
        <v>357</v>
      </c>
      <c r="D67" s="373" t="s">
        <v>358</v>
      </c>
      <c r="E67" s="283">
        <v>1</v>
      </c>
      <c r="F67" s="379" t="s">
        <v>423</v>
      </c>
      <c r="G67" s="379">
        <v>5.18</v>
      </c>
      <c r="H67" s="379">
        <f>+G67*66140</f>
        <v>342605.19999999995</v>
      </c>
      <c r="I67" s="283"/>
      <c r="J67" s="390">
        <f>H67*8%</f>
        <v>27408.415999999997</v>
      </c>
      <c r="K67" s="380">
        <f>H67+I67+J67</f>
        <v>370013.61599999992</v>
      </c>
      <c r="L67" s="373">
        <v>1</v>
      </c>
      <c r="M67" s="379" t="s">
        <v>362</v>
      </c>
      <c r="N67" s="379">
        <v>5.01</v>
      </c>
      <c r="O67" s="380">
        <f>N67*66140</f>
        <v>331361.39999999997</v>
      </c>
      <c r="P67" s="380"/>
      <c r="Q67" s="380">
        <f>O67*8%</f>
        <v>26508.911999999997</v>
      </c>
      <c r="R67" s="380">
        <f>O67+P67+Q67</f>
        <v>357870.31199999998</v>
      </c>
      <c r="S67" s="378">
        <f>+E67-L67</f>
        <v>0</v>
      </c>
      <c r="T67" s="378">
        <f t="shared" ref="T67:V71" si="36">H67-O67</f>
        <v>11243.799999999988</v>
      </c>
      <c r="U67" s="378">
        <f t="shared" si="36"/>
        <v>0</v>
      </c>
      <c r="V67" s="378">
        <f t="shared" si="36"/>
        <v>899.50400000000081</v>
      </c>
      <c r="W67" s="378">
        <f>T67+U67+V67</f>
        <v>12143.303999999989</v>
      </c>
    </row>
    <row r="68" spans="1:23" s="282" customFormat="1">
      <c r="A68" s="373">
        <v>2</v>
      </c>
      <c r="B68" s="376" t="s">
        <v>445</v>
      </c>
      <c r="C68" s="377" t="s">
        <v>364</v>
      </c>
      <c r="D68" s="373" t="s">
        <v>361</v>
      </c>
      <c r="E68" s="283">
        <v>1</v>
      </c>
      <c r="F68" s="379" t="s">
        <v>379</v>
      </c>
      <c r="G68" s="379">
        <v>4.01</v>
      </c>
      <c r="H68" s="379">
        <f>+G68*66140</f>
        <v>265221.39999999997</v>
      </c>
      <c r="I68" s="283"/>
      <c r="J68" s="390">
        <f>H68*7%</f>
        <v>18565.498</v>
      </c>
      <c r="K68" s="380">
        <f>H68+I68+J68</f>
        <v>283786.89799999999</v>
      </c>
      <c r="L68" s="373">
        <v>1</v>
      </c>
      <c r="M68" s="379" t="s">
        <v>380</v>
      </c>
      <c r="N68" s="379">
        <v>3.88</v>
      </c>
      <c r="O68" s="380">
        <f>N68*66140</f>
        <v>256623.19999999998</v>
      </c>
      <c r="P68" s="380"/>
      <c r="Q68" s="380">
        <f>O68*7%</f>
        <v>17963.624</v>
      </c>
      <c r="R68" s="380">
        <f>O68+P68+Q68</f>
        <v>274586.82399999996</v>
      </c>
      <c r="S68" s="378">
        <f>+E68-L68</f>
        <v>0</v>
      </c>
      <c r="T68" s="378">
        <f t="shared" si="36"/>
        <v>8598.1999999999825</v>
      </c>
      <c r="U68" s="378">
        <f t="shared" si="36"/>
        <v>0</v>
      </c>
      <c r="V68" s="378">
        <f t="shared" si="36"/>
        <v>601.8739999999998</v>
      </c>
      <c r="W68" s="378">
        <f>T68+U68+V68</f>
        <v>9200.0739999999823</v>
      </c>
    </row>
    <row r="69" spans="1:23" s="282" customFormat="1">
      <c r="A69" s="373">
        <v>3</v>
      </c>
      <c r="B69" s="376" t="s">
        <v>391</v>
      </c>
      <c r="C69" s="377" t="s">
        <v>366</v>
      </c>
      <c r="D69" s="373" t="s">
        <v>367</v>
      </c>
      <c r="E69" s="283">
        <v>1</v>
      </c>
      <c r="F69" s="379" t="s">
        <v>379</v>
      </c>
      <c r="G69" s="379">
        <v>2.75</v>
      </c>
      <c r="H69" s="379">
        <f>+G69*66140</f>
        <v>181885</v>
      </c>
      <c r="I69" s="283"/>
      <c r="J69" s="390">
        <f>H69*6%</f>
        <v>10913.1</v>
      </c>
      <c r="K69" s="380">
        <f>H69+I69+J69</f>
        <v>192798.1</v>
      </c>
      <c r="L69" s="373">
        <v>1</v>
      </c>
      <c r="M69" s="373" t="s">
        <v>380</v>
      </c>
      <c r="N69" s="379">
        <v>2.66</v>
      </c>
      <c r="O69" s="380">
        <f>N69*66140</f>
        <v>175932.40000000002</v>
      </c>
      <c r="P69" s="380"/>
      <c r="Q69" s="380">
        <f>O69*6%</f>
        <v>10555.944000000001</v>
      </c>
      <c r="R69" s="380">
        <f>O69+P69+Q69</f>
        <v>186488.34400000001</v>
      </c>
      <c r="S69" s="378">
        <f>+E69-L69</f>
        <v>0</v>
      </c>
      <c r="T69" s="378">
        <f t="shared" si="36"/>
        <v>5952.5999999999767</v>
      </c>
      <c r="U69" s="378">
        <f t="shared" si="36"/>
        <v>0</v>
      </c>
      <c r="V69" s="378">
        <f t="shared" si="36"/>
        <v>357.15599999999904</v>
      </c>
      <c r="W69" s="378">
        <f>T69+U69+V69</f>
        <v>6309.7559999999758</v>
      </c>
    </row>
    <row r="70" spans="1:23" s="282" customFormat="1">
      <c r="A70" s="373">
        <v>4</v>
      </c>
      <c r="B70" s="376" t="s">
        <v>392</v>
      </c>
      <c r="C70" s="377" t="s">
        <v>366</v>
      </c>
      <c r="D70" s="373" t="s">
        <v>367</v>
      </c>
      <c r="E70" s="283">
        <v>1</v>
      </c>
      <c r="F70" s="379" t="s">
        <v>379</v>
      </c>
      <c r="G70" s="379">
        <v>2.75</v>
      </c>
      <c r="H70" s="379">
        <f>+G70*66140</f>
        <v>181885</v>
      </c>
      <c r="I70" s="283"/>
      <c r="J70" s="390">
        <f>H70*6%</f>
        <v>10913.1</v>
      </c>
      <c r="K70" s="380">
        <f>H70+I70+J70</f>
        <v>192798.1</v>
      </c>
      <c r="L70" s="373">
        <v>1</v>
      </c>
      <c r="M70" s="373" t="s">
        <v>380</v>
      </c>
      <c r="N70" s="379">
        <v>2.66</v>
      </c>
      <c r="O70" s="380">
        <f>N70*66140</f>
        <v>175932.40000000002</v>
      </c>
      <c r="P70" s="380"/>
      <c r="Q70" s="380">
        <f>O70*6%</f>
        <v>10555.944000000001</v>
      </c>
      <c r="R70" s="380">
        <f>O70+P70+Q70</f>
        <v>186488.34400000001</v>
      </c>
      <c r="S70" s="378">
        <f>+E70-L70</f>
        <v>0</v>
      </c>
      <c r="T70" s="378">
        <f>H70-O70</f>
        <v>5952.5999999999767</v>
      </c>
      <c r="U70" s="378">
        <f>I70-P70</f>
        <v>0</v>
      </c>
      <c r="V70" s="378">
        <f>J70-Q70</f>
        <v>357.15599999999904</v>
      </c>
      <c r="W70" s="378">
        <f>T70+U70+V70</f>
        <v>6309.7559999999758</v>
      </c>
    </row>
    <row r="71" spans="1:23" s="282" customFormat="1">
      <c r="A71" s="373">
        <v>5</v>
      </c>
      <c r="B71" s="376"/>
      <c r="C71" s="377" t="s">
        <v>371</v>
      </c>
      <c r="D71" s="373" t="s">
        <v>372</v>
      </c>
      <c r="E71" s="379">
        <v>1</v>
      </c>
      <c r="F71" s="379" t="s">
        <v>370</v>
      </c>
      <c r="G71" s="379">
        <v>1.73</v>
      </c>
      <c r="H71" s="379">
        <f>+G71*66140</f>
        <v>114422.2</v>
      </c>
      <c r="I71" s="283"/>
      <c r="J71" s="390">
        <f>H71*4%</f>
        <v>4576.8879999999999</v>
      </c>
      <c r="K71" s="371">
        <f>H71+I71+J71</f>
        <v>118999.088</v>
      </c>
      <c r="L71" s="379">
        <v>1</v>
      </c>
      <c r="M71" s="379"/>
      <c r="N71" s="379">
        <v>1.68</v>
      </c>
      <c r="O71" s="380">
        <f>N71*66140</f>
        <v>111115.2</v>
      </c>
      <c r="P71" s="388"/>
      <c r="Q71" s="380">
        <f>O71*4%</f>
        <v>4444.6080000000002</v>
      </c>
      <c r="R71" s="380">
        <f>O71+P71+Q71</f>
        <v>115559.80799999999</v>
      </c>
      <c r="S71" s="371">
        <f>+E71-L71</f>
        <v>0</v>
      </c>
      <c r="T71" s="371">
        <f t="shared" si="36"/>
        <v>3307</v>
      </c>
      <c r="U71" s="371">
        <f t="shared" si="36"/>
        <v>0</v>
      </c>
      <c r="V71" s="371">
        <f t="shared" si="36"/>
        <v>132.27999999999975</v>
      </c>
      <c r="W71" s="371">
        <f>T71+U71+V71</f>
        <v>3439.2799999999997</v>
      </c>
    </row>
    <row r="72" spans="1:23" s="383" customFormat="1" ht="14.25">
      <c r="A72" s="369"/>
      <c r="B72" s="392" t="s">
        <v>179</v>
      </c>
      <c r="C72" s="382" t="s">
        <v>1</v>
      </c>
      <c r="D72" s="382" t="s">
        <v>1</v>
      </c>
      <c r="E72" s="382">
        <f>SUM(E66:E71)</f>
        <v>5</v>
      </c>
      <c r="F72" s="382" t="s">
        <v>1</v>
      </c>
      <c r="G72" s="382" t="s">
        <v>1</v>
      </c>
      <c r="H72" s="379">
        <f>SUM(H67:H71)</f>
        <v>1086018.7999999998</v>
      </c>
      <c r="I72" s="382">
        <f>SUM(I67:I71)</f>
        <v>0</v>
      </c>
      <c r="J72" s="382">
        <f>SUM(J67:J71)</f>
        <v>72377.002000000008</v>
      </c>
      <c r="K72" s="382">
        <f>SUM(K67:K71)</f>
        <v>1158395.8019999999</v>
      </c>
      <c r="L72" s="382">
        <f>SUM(L67:L71)</f>
        <v>5</v>
      </c>
      <c r="M72" s="382" t="s">
        <v>1</v>
      </c>
      <c r="N72" s="382" t="s">
        <v>1</v>
      </c>
      <c r="O72" s="382">
        <f t="shared" ref="O72:W72" si="37">SUM(O67:O71)</f>
        <v>1050964.6000000001</v>
      </c>
      <c r="P72" s="388">
        <f t="shared" si="37"/>
        <v>0</v>
      </c>
      <c r="Q72" s="388">
        <f t="shared" si="37"/>
        <v>70029.032000000007</v>
      </c>
      <c r="R72" s="382">
        <f>SUM(R67:R71)</f>
        <v>1120993.632</v>
      </c>
      <c r="S72" s="382">
        <f t="shared" si="37"/>
        <v>0</v>
      </c>
      <c r="T72" s="382">
        <f t="shared" si="37"/>
        <v>35054.199999999924</v>
      </c>
      <c r="U72" s="382">
        <f t="shared" si="37"/>
        <v>0</v>
      </c>
      <c r="V72" s="382">
        <f t="shared" si="37"/>
        <v>2347.9699999999984</v>
      </c>
      <c r="W72" s="382">
        <f t="shared" si="37"/>
        <v>37402.169999999925</v>
      </c>
    </row>
    <row r="73" spans="1:23" s="282" customFormat="1" ht="27">
      <c r="A73" s="373"/>
      <c r="B73" s="385" t="s">
        <v>393</v>
      </c>
      <c r="C73" s="393"/>
      <c r="D73" s="371"/>
      <c r="E73" s="375"/>
      <c r="F73" s="373"/>
      <c r="G73" s="379"/>
      <c r="H73" s="379"/>
      <c r="I73" s="283"/>
      <c r="J73" s="390"/>
      <c r="K73" s="371"/>
      <c r="L73" s="283"/>
      <c r="M73" s="373"/>
      <c r="N73" s="379"/>
      <c r="O73" s="390"/>
      <c r="P73" s="388"/>
      <c r="Q73" s="388"/>
      <c r="R73" s="371"/>
      <c r="S73" s="371"/>
      <c r="T73" s="371"/>
      <c r="U73" s="371"/>
      <c r="V73" s="371"/>
      <c r="W73" s="371"/>
    </row>
    <row r="74" spans="1:23" s="282" customFormat="1">
      <c r="A74" s="373">
        <v>1</v>
      </c>
      <c r="B74" s="376" t="s">
        <v>335</v>
      </c>
      <c r="C74" s="377" t="s">
        <v>394</v>
      </c>
      <c r="D74" s="373" t="s">
        <v>358</v>
      </c>
      <c r="E74" s="283">
        <v>1</v>
      </c>
      <c r="F74" s="379" t="s">
        <v>478</v>
      </c>
      <c r="G74" s="379">
        <v>4.8600000000000003</v>
      </c>
      <c r="H74" s="379">
        <f t="shared" ref="H74:H79" si="38">+G74*66140</f>
        <v>321440.40000000002</v>
      </c>
      <c r="I74" s="283"/>
      <c r="J74" s="390">
        <f>H74*8%</f>
        <v>25715.232000000004</v>
      </c>
      <c r="K74" s="380">
        <f t="shared" ref="K74:K79" si="39">H74+I74+J74</f>
        <v>347155.63200000004</v>
      </c>
      <c r="L74" s="373">
        <v>1</v>
      </c>
      <c r="M74" s="373" t="s">
        <v>403</v>
      </c>
      <c r="N74" s="379">
        <v>4.7</v>
      </c>
      <c r="O74" s="380">
        <f t="shared" ref="O74:O79" si="40">N74*66140</f>
        <v>310858</v>
      </c>
      <c r="P74" s="380"/>
      <c r="Q74" s="380">
        <f>O74*8%</f>
        <v>24868.639999999999</v>
      </c>
      <c r="R74" s="380">
        <f t="shared" ref="R74:R79" si="41">O74+P74+Q74</f>
        <v>335726.64</v>
      </c>
      <c r="S74" s="378">
        <f t="shared" ref="S74:S79" si="42">+E74-L74</f>
        <v>0</v>
      </c>
      <c r="T74" s="378">
        <f t="shared" ref="T74:V79" si="43">H74-O74</f>
        <v>10582.400000000023</v>
      </c>
      <c r="U74" s="378">
        <f t="shared" si="43"/>
        <v>0</v>
      </c>
      <c r="V74" s="378">
        <f t="shared" si="43"/>
        <v>846.59200000000419</v>
      </c>
      <c r="W74" s="378">
        <f t="shared" ref="W74:W79" si="44">T74+U74+V74</f>
        <v>11428.992000000027</v>
      </c>
    </row>
    <row r="75" spans="1:23" s="282" customFormat="1" ht="27">
      <c r="A75" s="373">
        <v>2</v>
      </c>
      <c r="B75" s="376" t="s">
        <v>390</v>
      </c>
      <c r="C75" s="377" t="s">
        <v>396</v>
      </c>
      <c r="D75" s="373" t="s">
        <v>361</v>
      </c>
      <c r="E75" s="283">
        <v>1</v>
      </c>
      <c r="F75" s="379" t="s">
        <v>354</v>
      </c>
      <c r="G75" s="379">
        <v>4.1399999999999997</v>
      </c>
      <c r="H75" s="379">
        <f t="shared" si="38"/>
        <v>273819.59999999998</v>
      </c>
      <c r="I75" s="283"/>
      <c r="J75" s="390">
        <f>H75*7%</f>
        <v>19167.371999999999</v>
      </c>
      <c r="K75" s="380">
        <f t="shared" si="39"/>
        <v>292986.97199999995</v>
      </c>
      <c r="L75" s="373">
        <v>1</v>
      </c>
      <c r="M75" s="379" t="s">
        <v>440</v>
      </c>
      <c r="N75" s="379">
        <v>4.01</v>
      </c>
      <c r="O75" s="380">
        <f t="shared" si="40"/>
        <v>265221.39999999997</v>
      </c>
      <c r="P75" s="380"/>
      <c r="Q75" s="380">
        <f>O75*7%</f>
        <v>18565.498</v>
      </c>
      <c r="R75" s="380">
        <f t="shared" si="41"/>
        <v>283786.89799999999</v>
      </c>
      <c r="S75" s="378">
        <f t="shared" si="42"/>
        <v>0</v>
      </c>
      <c r="T75" s="378">
        <f t="shared" si="43"/>
        <v>8598.2000000000116</v>
      </c>
      <c r="U75" s="378">
        <f t="shared" si="43"/>
        <v>0</v>
      </c>
      <c r="V75" s="378">
        <f t="shared" si="43"/>
        <v>601.8739999999998</v>
      </c>
      <c r="W75" s="378">
        <f t="shared" si="44"/>
        <v>9200.0740000000114</v>
      </c>
    </row>
    <row r="76" spans="1:23" s="282" customFormat="1">
      <c r="A76" s="373">
        <v>3</v>
      </c>
      <c r="B76" s="376" t="s">
        <v>399</v>
      </c>
      <c r="C76" s="377" t="s">
        <v>364</v>
      </c>
      <c r="D76" s="373" t="s">
        <v>361</v>
      </c>
      <c r="E76" s="283">
        <v>1</v>
      </c>
      <c r="F76" s="379" t="s">
        <v>379</v>
      </c>
      <c r="G76" s="379">
        <v>4.01</v>
      </c>
      <c r="H76" s="379">
        <f>+G76*66140</f>
        <v>265221.39999999997</v>
      </c>
      <c r="I76" s="283"/>
      <c r="J76" s="390">
        <f>H76*7%</f>
        <v>18565.498</v>
      </c>
      <c r="K76" s="380">
        <f>H76+I76+J76</f>
        <v>283786.89799999999</v>
      </c>
      <c r="L76" s="373">
        <v>1</v>
      </c>
      <c r="M76" s="373" t="s">
        <v>380</v>
      </c>
      <c r="N76" s="379">
        <v>3.88</v>
      </c>
      <c r="O76" s="380">
        <f>N76*66140</f>
        <v>256623.19999999998</v>
      </c>
      <c r="P76" s="380"/>
      <c r="Q76" s="380">
        <f>O76*7%</f>
        <v>17963.624</v>
      </c>
      <c r="R76" s="380">
        <f>O76+P76+Q76</f>
        <v>274586.82399999996</v>
      </c>
      <c r="S76" s="378">
        <f>+E76-L76</f>
        <v>0</v>
      </c>
      <c r="T76" s="378">
        <f>H76-O76</f>
        <v>8598.1999999999825</v>
      </c>
      <c r="U76" s="378">
        <f>I76-P76</f>
        <v>0</v>
      </c>
      <c r="V76" s="378">
        <f>J76-Q76</f>
        <v>601.8739999999998</v>
      </c>
      <c r="W76" s="378">
        <f>T76+U76+V76</f>
        <v>9200.0739999999823</v>
      </c>
    </row>
    <row r="77" spans="1:23" s="282" customFormat="1">
      <c r="A77" s="373">
        <v>4</v>
      </c>
      <c r="B77" s="376" t="s">
        <v>333</v>
      </c>
      <c r="C77" s="377" t="s">
        <v>366</v>
      </c>
      <c r="D77" s="373" t="s">
        <v>367</v>
      </c>
      <c r="E77" s="283">
        <v>1</v>
      </c>
      <c r="F77" s="379" t="s">
        <v>489</v>
      </c>
      <c r="G77" s="379">
        <v>3.02</v>
      </c>
      <c r="H77" s="379">
        <f t="shared" si="38"/>
        <v>199742.8</v>
      </c>
      <c r="I77" s="283"/>
      <c r="J77" s="390">
        <f>H77*6%</f>
        <v>11984.567999999999</v>
      </c>
      <c r="K77" s="380">
        <f t="shared" si="39"/>
        <v>211727.36799999999</v>
      </c>
      <c r="L77" s="373">
        <v>1</v>
      </c>
      <c r="M77" s="379" t="s">
        <v>486</v>
      </c>
      <c r="N77" s="379">
        <v>2.92</v>
      </c>
      <c r="O77" s="380">
        <f t="shared" si="40"/>
        <v>193128.8</v>
      </c>
      <c r="P77" s="380"/>
      <c r="Q77" s="380">
        <f>O77*6%</f>
        <v>11587.727999999999</v>
      </c>
      <c r="R77" s="380">
        <f t="shared" si="41"/>
        <v>204716.52799999999</v>
      </c>
      <c r="S77" s="378">
        <f t="shared" si="42"/>
        <v>0</v>
      </c>
      <c r="T77" s="378">
        <f t="shared" si="43"/>
        <v>6614</v>
      </c>
      <c r="U77" s="378">
        <f t="shared" si="43"/>
        <v>0</v>
      </c>
      <c r="V77" s="378">
        <f t="shared" si="43"/>
        <v>396.84000000000015</v>
      </c>
      <c r="W77" s="378">
        <f t="shared" si="44"/>
        <v>7010.84</v>
      </c>
    </row>
    <row r="78" spans="1:23" s="282" customFormat="1">
      <c r="A78" s="373">
        <v>5</v>
      </c>
      <c r="B78" s="376" t="s">
        <v>397</v>
      </c>
      <c r="C78" s="377" t="s">
        <v>366</v>
      </c>
      <c r="D78" s="373" t="s">
        <v>367</v>
      </c>
      <c r="E78" s="283">
        <v>1</v>
      </c>
      <c r="F78" s="379" t="s">
        <v>479</v>
      </c>
      <c r="G78" s="379">
        <v>2.83</v>
      </c>
      <c r="H78" s="379">
        <f t="shared" si="38"/>
        <v>187176.2</v>
      </c>
      <c r="I78" s="283"/>
      <c r="J78" s="390">
        <f>H78*6%</f>
        <v>11230.572</v>
      </c>
      <c r="K78" s="380">
        <f t="shared" si="39"/>
        <v>198406.772</v>
      </c>
      <c r="L78" s="373">
        <v>1</v>
      </c>
      <c r="M78" s="379" t="s">
        <v>480</v>
      </c>
      <c r="N78" s="379">
        <v>2.75</v>
      </c>
      <c r="O78" s="380">
        <f t="shared" si="40"/>
        <v>181885</v>
      </c>
      <c r="P78" s="380"/>
      <c r="Q78" s="380">
        <f>O78*6%</f>
        <v>10913.1</v>
      </c>
      <c r="R78" s="380">
        <f t="shared" si="41"/>
        <v>192798.1</v>
      </c>
      <c r="S78" s="378">
        <f t="shared" si="42"/>
        <v>0</v>
      </c>
      <c r="T78" s="378">
        <f t="shared" si="43"/>
        <v>5291.2000000000116</v>
      </c>
      <c r="U78" s="378">
        <f t="shared" si="43"/>
        <v>0</v>
      </c>
      <c r="V78" s="378">
        <f t="shared" si="43"/>
        <v>317.47199999999975</v>
      </c>
      <c r="W78" s="378">
        <f t="shared" si="44"/>
        <v>5608.6720000000114</v>
      </c>
    </row>
    <row r="79" spans="1:23" s="282" customFormat="1">
      <c r="A79" s="373">
        <v>6</v>
      </c>
      <c r="B79" s="376" t="s">
        <v>461</v>
      </c>
      <c r="C79" s="377" t="s">
        <v>371</v>
      </c>
      <c r="D79" s="373" t="s">
        <v>372</v>
      </c>
      <c r="E79" s="379">
        <v>1</v>
      </c>
      <c r="F79" s="379" t="s">
        <v>431</v>
      </c>
      <c r="G79" s="379">
        <v>1.73</v>
      </c>
      <c r="H79" s="379">
        <f t="shared" si="38"/>
        <v>114422.2</v>
      </c>
      <c r="I79" s="283"/>
      <c r="J79" s="390">
        <f>H79*4%</f>
        <v>4576.8879999999999</v>
      </c>
      <c r="K79" s="380">
        <f t="shared" si="39"/>
        <v>118999.088</v>
      </c>
      <c r="L79" s="373">
        <v>1</v>
      </c>
      <c r="M79" s="373" t="s">
        <v>432</v>
      </c>
      <c r="N79" s="379">
        <v>1.68</v>
      </c>
      <c r="O79" s="380">
        <f t="shared" si="40"/>
        <v>111115.2</v>
      </c>
      <c r="P79" s="380"/>
      <c r="Q79" s="380">
        <f>O79*4%</f>
        <v>4444.6080000000002</v>
      </c>
      <c r="R79" s="380">
        <f t="shared" si="41"/>
        <v>115559.80799999999</v>
      </c>
      <c r="S79" s="378">
        <f t="shared" si="42"/>
        <v>0</v>
      </c>
      <c r="T79" s="378">
        <f t="shared" si="43"/>
        <v>3307</v>
      </c>
      <c r="U79" s="378">
        <f t="shared" si="43"/>
        <v>0</v>
      </c>
      <c r="V79" s="378">
        <f t="shared" si="43"/>
        <v>132.27999999999975</v>
      </c>
      <c r="W79" s="378">
        <f t="shared" si="44"/>
        <v>3439.2799999999997</v>
      </c>
    </row>
    <row r="80" spans="1:23" s="383" customFormat="1" ht="14.25">
      <c r="A80" s="369"/>
      <c r="B80" s="392" t="s">
        <v>179</v>
      </c>
      <c r="C80" s="382" t="s">
        <v>1</v>
      </c>
      <c r="D80" s="382" t="s">
        <v>1</v>
      </c>
      <c r="E80" s="382">
        <f>SUM(E74:E79)</f>
        <v>6</v>
      </c>
      <c r="F80" s="382" t="s">
        <v>1</v>
      </c>
      <c r="G80" s="382" t="s">
        <v>1</v>
      </c>
      <c r="H80" s="379">
        <f>SUM(H74:H79)</f>
        <v>1361822.5999999999</v>
      </c>
      <c r="I80" s="382">
        <f>SUM(I74:I79)</f>
        <v>0</v>
      </c>
      <c r="J80" s="382">
        <f>SUM(J74:J79)</f>
        <v>91240.130000000019</v>
      </c>
      <c r="K80" s="382">
        <f>SUM(K74:K79)</f>
        <v>1453062.73</v>
      </c>
      <c r="L80" s="382">
        <f>SUM(L74:L79)</f>
        <v>6</v>
      </c>
      <c r="M80" s="382" t="s">
        <v>1</v>
      </c>
      <c r="N80" s="382" t="s">
        <v>1</v>
      </c>
      <c r="O80" s="382">
        <f t="shared" ref="O80:W80" si="45">SUM(O74:O79)</f>
        <v>1318831.5999999999</v>
      </c>
      <c r="P80" s="388">
        <f t="shared" si="45"/>
        <v>0</v>
      </c>
      <c r="Q80" s="388">
        <f t="shared" si="45"/>
        <v>88343.198000000004</v>
      </c>
      <c r="R80" s="382">
        <f>SUM(R74:R79)</f>
        <v>1407174.798</v>
      </c>
      <c r="S80" s="382">
        <f t="shared" si="45"/>
        <v>0</v>
      </c>
      <c r="T80" s="382">
        <f t="shared" si="45"/>
        <v>42991.000000000029</v>
      </c>
      <c r="U80" s="382">
        <f t="shared" si="45"/>
        <v>0</v>
      </c>
      <c r="V80" s="382">
        <f t="shared" si="45"/>
        <v>2896.9320000000034</v>
      </c>
      <c r="W80" s="382">
        <f t="shared" si="45"/>
        <v>45887.932000000037</v>
      </c>
    </row>
    <row r="81" spans="1:23" s="282" customFormat="1">
      <c r="A81" s="373"/>
      <c r="B81" s="385" t="s">
        <v>400</v>
      </c>
      <c r="C81" s="393"/>
      <c r="D81" s="371"/>
      <c r="E81" s="283"/>
      <c r="F81" s="373"/>
      <c r="G81" s="379"/>
      <c r="H81" s="379"/>
      <c r="I81" s="283"/>
      <c r="J81" s="390"/>
      <c r="K81" s="371"/>
      <c r="L81" s="283"/>
      <c r="M81" s="373"/>
      <c r="N81" s="379"/>
      <c r="O81" s="390"/>
      <c r="P81" s="388"/>
      <c r="Q81" s="388"/>
      <c r="R81" s="371"/>
      <c r="S81" s="371"/>
      <c r="T81" s="371"/>
      <c r="U81" s="371"/>
      <c r="V81" s="371"/>
      <c r="W81" s="371"/>
    </row>
    <row r="82" spans="1:23" s="282" customFormat="1">
      <c r="A82" s="373">
        <v>1</v>
      </c>
      <c r="B82" s="376" t="s">
        <v>401</v>
      </c>
      <c r="C82" s="377" t="s">
        <v>383</v>
      </c>
      <c r="D82" s="373" t="s">
        <v>358</v>
      </c>
      <c r="E82" s="283">
        <v>1</v>
      </c>
      <c r="F82" s="379" t="s">
        <v>379</v>
      </c>
      <c r="G82" s="379">
        <v>4.8600000000000003</v>
      </c>
      <c r="H82" s="379">
        <f>G82*66140</f>
        <v>321440.40000000002</v>
      </c>
      <c r="I82" s="283"/>
      <c r="J82" s="390">
        <f>H82*8%</f>
        <v>25715.232000000004</v>
      </c>
      <c r="K82" s="380">
        <f>H82+I82+J82</f>
        <v>347155.63200000004</v>
      </c>
      <c r="L82" s="373">
        <v>1</v>
      </c>
      <c r="M82" s="373" t="s">
        <v>380</v>
      </c>
      <c r="N82" s="379">
        <v>4.7</v>
      </c>
      <c r="O82" s="380">
        <f>N82*66140</f>
        <v>310858</v>
      </c>
      <c r="P82" s="380"/>
      <c r="Q82" s="380">
        <f>O82*8%</f>
        <v>24868.639999999999</v>
      </c>
      <c r="R82" s="380">
        <f>O82+P82+Q82</f>
        <v>335726.64</v>
      </c>
      <c r="S82" s="378">
        <f>+E82-L82</f>
        <v>0</v>
      </c>
      <c r="T82" s="378">
        <f t="shared" ref="T82:V83" si="46">H82-O82</f>
        <v>10582.400000000023</v>
      </c>
      <c r="U82" s="378">
        <f t="shared" si="46"/>
        <v>0</v>
      </c>
      <c r="V82" s="378">
        <f t="shared" si="46"/>
        <v>846.59200000000419</v>
      </c>
      <c r="W82" s="378">
        <f>T82+U82+V82</f>
        <v>11428.992000000027</v>
      </c>
    </row>
    <row r="83" spans="1:23" s="282" customFormat="1">
      <c r="A83" s="373">
        <v>2</v>
      </c>
      <c r="B83" s="376" t="s">
        <v>402</v>
      </c>
      <c r="C83" s="377" t="s">
        <v>366</v>
      </c>
      <c r="D83" s="373" t="s">
        <v>367</v>
      </c>
      <c r="E83" s="283">
        <v>1</v>
      </c>
      <c r="F83" s="379" t="s">
        <v>362</v>
      </c>
      <c r="G83" s="379">
        <v>2.83</v>
      </c>
      <c r="H83" s="379">
        <f>G83*66140</f>
        <v>187176.2</v>
      </c>
      <c r="I83" s="283"/>
      <c r="J83" s="390">
        <f>H83*6%</f>
        <v>11230.572</v>
      </c>
      <c r="K83" s="380">
        <f>H83+I83+J83</f>
        <v>198406.772</v>
      </c>
      <c r="L83" s="373">
        <v>1</v>
      </c>
      <c r="M83" s="379" t="s">
        <v>462</v>
      </c>
      <c r="N83" s="379">
        <v>2.75</v>
      </c>
      <c r="O83" s="380">
        <f>N83*66140</f>
        <v>181885</v>
      </c>
      <c r="P83" s="380"/>
      <c r="Q83" s="380">
        <f>O83*6%</f>
        <v>10913.1</v>
      </c>
      <c r="R83" s="380">
        <f>O83+P83+Q83</f>
        <v>192798.1</v>
      </c>
      <c r="S83" s="378">
        <f>+E83-L83</f>
        <v>0</v>
      </c>
      <c r="T83" s="378">
        <f t="shared" si="46"/>
        <v>5291.2000000000116</v>
      </c>
      <c r="U83" s="378">
        <f t="shared" si="46"/>
        <v>0</v>
      </c>
      <c r="V83" s="378">
        <f t="shared" si="46"/>
        <v>317.47199999999975</v>
      </c>
      <c r="W83" s="378">
        <f>T83+U83+V83</f>
        <v>5608.6720000000114</v>
      </c>
    </row>
    <row r="84" spans="1:23" s="383" customFormat="1" ht="14.25">
      <c r="A84" s="369"/>
      <c r="B84" s="392" t="s">
        <v>179</v>
      </c>
      <c r="C84" s="394" t="s">
        <v>1</v>
      </c>
      <c r="D84" s="382" t="s">
        <v>1</v>
      </c>
      <c r="E84" s="382">
        <f>SUM(E81:E83)</f>
        <v>2</v>
      </c>
      <c r="F84" s="382" t="s">
        <v>1</v>
      </c>
      <c r="G84" s="382" t="s">
        <v>1</v>
      </c>
      <c r="H84" s="379">
        <f>SUM(H81:H83)</f>
        <v>508616.60000000003</v>
      </c>
      <c r="I84" s="382">
        <f>SUM(I81:I83)</f>
        <v>0</v>
      </c>
      <c r="J84" s="382">
        <f>SUM(J81:J83)</f>
        <v>36945.804000000004</v>
      </c>
      <c r="K84" s="382">
        <f>SUM(K81:K83)</f>
        <v>545562.4040000001</v>
      </c>
      <c r="L84" s="382">
        <f>SUM(L81:L83)</f>
        <v>2</v>
      </c>
      <c r="M84" s="382" t="s">
        <v>1</v>
      </c>
      <c r="N84" s="382" t="s">
        <v>1</v>
      </c>
      <c r="O84" s="382">
        <f t="shared" ref="O84:W84" si="47">SUM(O81:O83)</f>
        <v>492743</v>
      </c>
      <c r="P84" s="388">
        <f t="shared" si="47"/>
        <v>0</v>
      </c>
      <c r="Q84" s="388">
        <f t="shared" si="47"/>
        <v>35781.74</v>
      </c>
      <c r="R84" s="382">
        <f>SUM(R82:R83)</f>
        <v>528524.74</v>
      </c>
      <c r="S84" s="382">
        <f t="shared" si="47"/>
        <v>0</v>
      </c>
      <c r="T84" s="382">
        <f t="shared" si="47"/>
        <v>15873.600000000035</v>
      </c>
      <c r="U84" s="382">
        <f t="shared" si="47"/>
        <v>0</v>
      </c>
      <c r="V84" s="382">
        <f t="shared" si="47"/>
        <v>1164.0640000000039</v>
      </c>
      <c r="W84" s="382">
        <f t="shared" si="47"/>
        <v>17037.664000000041</v>
      </c>
    </row>
    <row r="85" spans="1:23" s="282" customFormat="1">
      <c r="A85" s="373"/>
      <c r="B85" s="385" t="s">
        <v>404</v>
      </c>
      <c r="C85" s="393"/>
      <c r="D85" s="371"/>
      <c r="E85" s="283"/>
      <c r="F85" s="373"/>
      <c r="G85" s="379"/>
      <c r="H85" s="379"/>
      <c r="I85" s="283"/>
      <c r="J85" s="390"/>
      <c r="K85" s="371"/>
      <c r="L85" s="283"/>
      <c r="M85" s="373"/>
      <c r="N85" s="379"/>
      <c r="O85" s="390"/>
      <c r="P85" s="388"/>
      <c r="Q85" s="388"/>
      <c r="R85" s="371"/>
      <c r="S85" s="371"/>
      <c r="T85" s="371"/>
      <c r="U85" s="371"/>
      <c r="V85" s="371"/>
      <c r="W85" s="371"/>
    </row>
    <row r="86" spans="1:23" s="282" customFormat="1">
      <c r="A86" s="373">
        <v>1</v>
      </c>
      <c r="B86" s="376" t="s">
        <v>405</v>
      </c>
      <c r="C86" s="377" t="s">
        <v>383</v>
      </c>
      <c r="D86" s="373" t="s">
        <v>358</v>
      </c>
      <c r="E86" s="283">
        <v>1</v>
      </c>
      <c r="F86" s="379" t="s">
        <v>387</v>
      </c>
      <c r="G86" s="379">
        <v>5.18</v>
      </c>
      <c r="H86" s="379">
        <f>G86*66140</f>
        <v>342605.19999999995</v>
      </c>
      <c r="I86" s="283"/>
      <c r="J86" s="390">
        <f>H86*8%</f>
        <v>27408.415999999997</v>
      </c>
      <c r="K86" s="380">
        <f>H86+I86+J86</f>
        <v>370013.61599999992</v>
      </c>
      <c r="L86" s="373">
        <v>1</v>
      </c>
      <c r="M86" s="379" t="s">
        <v>354</v>
      </c>
      <c r="N86" s="379">
        <v>5.01</v>
      </c>
      <c r="O86" s="380">
        <f>N86*66140</f>
        <v>331361.39999999997</v>
      </c>
      <c r="P86" s="380"/>
      <c r="Q86" s="380">
        <f>O86*8%</f>
        <v>26508.911999999997</v>
      </c>
      <c r="R86" s="380">
        <f>O86+P86+Q86</f>
        <v>357870.31199999998</v>
      </c>
      <c r="S86" s="378">
        <f>+E86-L86</f>
        <v>0</v>
      </c>
      <c r="T86" s="378">
        <f>H86-O86</f>
        <v>11243.799999999988</v>
      </c>
      <c r="U86" s="378">
        <f>I86-P86</f>
        <v>0</v>
      </c>
      <c r="V86" s="378">
        <f>J86-Q86</f>
        <v>899.50400000000081</v>
      </c>
      <c r="W86" s="378">
        <f>T86+U86+V86</f>
        <v>12143.303999999989</v>
      </c>
    </row>
    <row r="87" spans="1:23" s="383" customFormat="1" ht="14.25">
      <c r="A87" s="369"/>
      <c r="B87" s="392" t="s">
        <v>179</v>
      </c>
      <c r="C87" s="382" t="s">
        <v>1</v>
      </c>
      <c r="D87" s="382" t="s">
        <v>1</v>
      </c>
      <c r="E87" s="382">
        <f>SUM(E85:E86)</f>
        <v>1</v>
      </c>
      <c r="F87" s="382" t="s">
        <v>1</v>
      </c>
      <c r="G87" s="382" t="s">
        <v>1</v>
      </c>
      <c r="H87" s="379">
        <f>SUM(H85:H86)</f>
        <v>342605.19999999995</v>
      </c>
      <c r="I87" s="382">
        <f>SUM(I85:I86)</f>
        <v>0</v>
      </c>
      <c r="J87" s="382">
        <f>SUM(J85:J86)</f>
        <v>27408.415999999997</v>
      </c>
      <c r="K87" s="382">
        <f>SUM(K85:K86)</f>
        <v>370013.61599999992</v>
      </c>
      <c r="L87" s="382">
        <f>SUM(L85:L86)</f>
        <v>1</v>
      </c>
      <c r="M87" s="382" t="s">
        <v>1</v>
      </c>
      <c r="N87" s="382" t="s">
        <v>1</v>
      </c>
      <c r="O87" s="382">
        <f t="shared" ref="O87:W87" si="48">SUM(O85:O86)</f>
        <v>331361.39999999997</v>
      </c>
      <c r="P87" s="388">
        <f t="shared" si="48"/>
        <v>0</v>
      </c>
      <c r="Q87" s="388">
        <f t="shared" si="48"/>
        <v>26508.911999999997</v>
      </c>
      <c r="R87" s="382">
        <f>SUM(R86)</f>
        <v>357870.31199999998</v>
      </c>
      <c r="S87" s="382">
        <f t="shared" si="48"/>
        <v>0</v>
      </c>
      <c r="T87" s="382">
        <f t="shared" si="48"/>
        <v>11243.799999999988</v>
      </c>
      <c r="U87" s="382">
        <f t="shared" si="48"/>
        <v>0</v>
      </c>
      <c r="V87" s="382">
        <f t="shared" si="48"/>
        <v>899.50400000000081</v>
      </c>
      <c r="W87" s="382">
        <f t="shared" si="48"/>
        <v>12143.303999999989</v>
      </c>
    </row>
    <row r="88" spans="1:23" s="282" customFormat="1" ht="54">
      <c r="A88" s="373"/>
      <c r="B88" s="385" t="s">
        <v>406</v>
      </c>
      <c r="C88" s="393"/>
      <c r="D88" s="371"/>
      <c r="E88" s="375"/>
      <c r="F88" s="373"/>
      <c r="G88" s="379"/>
      <c r="H88" s="379"/>
      <c r="I88" s="283"/>
      <c r="J88" s="390"/>
      <c r="K88" s="371"/>
      <c r="L88" s="283"/>
      <c r="M88" s="373"/>
      <c r="N88" s="379"/>
      <c r="O88" s="390"/>
      <c r="P88" s="388"/>
      <c r="Q88" s="388"/>
      <c r="R88" s="371"/>
      <c r="S88" s="371"/>
      <c r="T88" s="371"/>
      <c r="U88" s="371"/>
      <c r="V88" s="371"/>
      <c r="W88" s="371"/>
    </row>
    <row r="89" spans="1:23" s="282" customFormat="1">
      <c r="A89" s="373">
        <v>1</v>
      </c>
      <c r="B89" s="376" t="s">
        <v>407</v>
      </c>
      <c r="C89" s="377" t="s">
        <v>357</v>
      </c>
      <c r="D89" s="373" t="s">
        <v>358</v>
      </c>
      <c r="E89" s="283">
        <v>1</v>
      </c>
      <c r="F89" s="379" t="s">
        <v>481</v>
      </c>
      <c r="G89" s="379">
        <v>5.35</v>
      </c>
      <c r="H89" s="379">
        <f t="shared" ref="H89:H94" si="49">+G89*66140</f>
        <v>353849</v>
      </c>
      <c r="I89" s="283"/>
      <c r="J89" s="390">
        <f>H89*8%</f>
        <v>28307.920000000002</v>
      </c>
      <c r="K89" s="380">
        <f t="shared" ref="K89:K94" si="50">H89+I89+J89</f>
        <v>382156.92</v>
      </c>
      <c r="L89" s="373">
        <v>1</v>
      </c>
      <c r="M89" s="379" t="s">
        <v>408</v>
      </c>
      <c r="N89" s="379">
        <v>5.18</v>
      </c>
      <c r="O89" s="380">
        <f t="shared" ref="O89:O94" si="51">N89*66140</f>
        <v>342605.19999999995</v>
      </c>
      <c r="P89" s="380"/>
      <c r="Q89" s="380">
        <f>O89*8%</f>
        <v>27408.415999999997</v>
      </c>
      <c r="R89" s="380">
        <f t="shared" ref="R89:R94" si="52">O89+P89+Q89</f>
        <v>370013.61599999992</v>
      </c>
      <c r="S89" s="378">
        <f t="shared" ref="S89:S94" si="53">+E89-L89</f>
        <v>0</v>
      </c>
      <c r="T89" s="378">
        <f t="shared" ref="T89:V94" si="54">H89-O89</f>
        <v>11243.800000000047</v>
      </c>
      <c r="U89" s="378">
        <f t="shared" si="54"/>
        <v>0</v>
      </c>
      <c r="V89" s="378">
        <f t="shared" si="54"/>
        <v>899.50400000000445</v>
      </c>
      <c r="W89" s="378">
        <f t="shared" ref="W89:W94" si="55">T89+U89+V89</f>
        <v>12143.304000000051</v>
      </c>
    </row>
    <row r="90" spans="1:23" s="282" customFormat="1" ht="27">
      <c r="A90" s="373">
        <v>2</v>
      </c>
      <c r="B90" s="376" t="s">
        <v>409</v>
      </c>
      <c r="C90" s="377" t="s">
        <v>360</v>
      </c>
      <c r="D90" s="373" t="s">
        <v>361</v>
      </c>
      <c r="E90" s="283">
        <v>1</v>
      </c>
      <c r="F90" s="379" t="s">
        <v>423</v>
      </c>
      <c r="G90" s="379">
        <v>4.2699999999999996</v>
      </c>
      <c r="H90" s="379">
        <f t="shared" si="49"/>
        <v>282417.8</v>
      </c>
      <c r="I90" s="283"/>
      <c r="J90" s="390">
        <f>H90*7%</f>
        <v>19769.246000000003</v>
      </c>
      <c r="K90" s="380">
        <f t="shared" si="50"/>
        <v>302187.04599999997</v>
      </c>
      <c r="L90" s="373">
        <v>1</v>
      </c>
      <c r="M90" s="379" t="s">
        <v>362</v>
      </c>
      <c r="N90" s="379">
        <v>4.1399999999999997</v>
      </c>
      <c r="O90" s="380">
        <f t="shared" si="51"/>
        <v>273819.59999999998</v>
      </c>
      <c r="P90" s="380"/>
      <c r="Q90" s="380">
        <f>O90*7%</f>
        <v>19167.371999999999</v>
      </c>
      <c r="R90" s="380">
        <f t="shared" si="52"/>
        <v>292986.97199999995</v>
      </c>
      <c r="S90" s="378">
        <f t="shared" si="53"/>
        <v>0</v>
      </c>
      <c r="T90" s="378">
        <f t="shared" si="54"/>
        <v>8598.2000000000116</v>
      </c>
      <c r="U90" s="378">
        <f t="shared" si="54"/>
        <v>0</v>
      </c>
      <c r="V90" s="378">
        <f t="shared" si="54"/>
        <v>601.87400000000343</v>
      </c>
      <c r="W90" s="378">
        <f t="shared" si="55"/>
        <v>9200.0740000000151</v>
      </c>
    </row>
    <row r="91" spans="1:23" s="282" customFormat="1">
      <c r="A91" s="373">
        <v>3</v>
      </c>
      <c r="B91" s="376" t="s">
        <v>410</v>
      </c>
      <c r="C91" s="377" t="s">
        <v>364</v>
      </c>
      <c r="D91" s="373" t="s">
        <v>361</v>
      </c>
      <c r="E91" s="283">
        <v>1</v>
      </c>
      <c r="F91" s="379" t="s">
        <v>423</v>
      </c>
      <c r="G91" s="379">
        <v>4.2699999999999996</v>
      </c>
      <c r="H91" s="379">
        <f t="shared" si="49"/>
        <v>282417.8</v>
      </c>
      <c r="I91" s="283"/>
      <c r="J91" s="390">
        <f>H91*7%</f>
        <v>19769.246000000003</v>
      </c>
      <c r="K91" s="380">
        <f t="shared" si="50"/>
        <v>302187.04599999997</v>
      </c>
      <c r="L91" s="373">
        <v>1</v>
      </c>
      <c r="M91" s="379" t="s">
        <v>362</v>
      </c>
      <c r="N91" s="379">
        <v>4.1399999999999997</v>
      </c>
      <c r="O91" s="380">
        <f t="shared" si="51"/>
        <v>273819.59999999998</v>
      </c>
      <c r="P91" s="380"/>
      <c r="Q91" s="380">
        <f>O91*7%</f>
        <v>19167.371999999999</v>
      </c>
      <c r="R91" s="380">
        <f t="shared" si="52"/>
        <v>292986.97199999995</v>
      </c>
      <c r="S91" s="378">
        <f t="shared" si="53"/>
        <v>0</v>
      </c>
      <c r="T91" s="378">
        <f t="shared" si="54"/>
        <v>8598.2000000000116</v>
      </c>
      <c r="U91" s="378">
        <f t="shared" si="54"/>
        <v>0</v>
      </c>
      <c r="V91" s="378">
        <f t="shared" si="54"/>
        <v>601.87400000000343</v>
      </c>
      <c r="W91" s="378">
        <f t="shared" si="55"/>
        <v>9200.0740000000151</v>
      </c>
    </row>
    <row r="92" spans="1:23" s="282" customFormat="1" ht="19.5" customHeight="1">
      <c r="A92" s="373">
        <v>4</v>
      </c>
      <c r="B92" s="376" t="s">
        <v>411</v>
      </c>
      <c r="C92" s="377" t="s">
        <v>366</v>
      </c>
      <c r="D92" s="373" t="s">
        <v>367</v>
      </c>
      <c r="E92" s="283">
        <v>1</v>
      </c>
      <c r="F92" s="379" t="s">
        <v>379</v>
      </c>
      <c r="G92" s="379">
        <v>2.75</v>
      </c>
      <c r="H92" s="379">
        <f>+G92*66140</f>
        <v>181885</v>
      </c>
      <c r="I92" s="283"/>
      <c r="J92" s="390">
        <f>H92*6%</f>
        <v>10913.1</v>
      </c>
      <c r="K92" s="371">
        <f>H92+I92+J92</f>
        <v>192798.1</v>
      </c>
      <c r="L92" s="373">
        <v>1</v>
      </c>
      <c r="M92" s="373" t="s">
        <v>380</v>
      </c>
      <c r="N92" s="379">
        <v>2.66</v>
      </c>
      <c r="O92" s="380">
        <f t="shared" si="51"/>
        <v>175932.40000000002</v>
      </c>
      <c r="P92" s="388"/>
      <c r="Q92" s="380">
        <f>O92*6%</f>
        <v>10555.944000000001</v>
      </c>
      <c r="R92" s="380">
        <f>O92+P92+Q92</f>
        <v>186488.34400000001</v>
      </c>
      <c r="S92" s="371">
        <f>+E92-L92</f>
        <v>0</v>
      </c>
      <c r="T92" s="371">
        <f t="shared" si="54"/>
        <v>5952.5999999999767</v>
      </c>
      <c r="U92" s="371">
        <f t="shared" si="54"/>
        <v>0</v>
      </c>
      <c r="V92" s="371">
        <f t="shared" si="54"/>
        <v>357.15599999999904</v>
      </c>
      <c r="W92" s="371">
        <f>T92+U92+V92</f>
        <v>6309.7559999999758</v>
      </c>
    </row>
    <row r="93" spans="1:23" s="282" customFormat="1">
      <c r="A93" s="373">
        <v>5</v>
      </c>
      <c r="B93" s="376" t="s">
        <v>463</v>
      </c>
      <c r="C93" s="377" t="s">
        <v>371</v>
      </c>
      <c r="D93" s="373" t="s">
        <v>372</v>
      </c>
      <c r="E93" s="379">
        <v>1</v>
      </c>
      <c r="F93" s="379" t="s">
        <v>431</v>
      </c>
      <c r="G93" s="379">
        <v>1.73</v>
      </c>
      <c r="H93" s="379">
        <f t="shared" si="49"/>
        <v>114422.2</v>
      </c>
      <c r="I93" s="283"/>
      <c r="J93" s="390">
        <f>H93*4%</f>
        <v>4576.8879999999999</v>
      </c>
      <c r="K93" s="380">
        <f t="shared" si="50"/>
        <v>118999.088</v>
      </c>
      <c r="L93" s="373">
        <v>1</v>
      </c>
      <c r="M93" s="373" t="s">
        <v>432</v>
      </c>
      <c r="N93" s="379">
        <v>1.68</v>
      </c>
      <c r="O93" s="380">
        <f t="shared" si="51"/>
        <v>111115.2</v>
      </c>
      <c r="P93" s="380"/>
      <c r="Q93" s="380">
        <f>O93*4%</f>
        <v>4444.6080000000002</v>
      </c>
      <c r="R93" s="380">
        <f t="shared" si="52"/>
        <v>115559.80799999999</v>
      </c>
      <c r="S93" s="378">
        <f t="shared" si="53"/>
        <v>0</v>
      </c>
      <c r="T93" s="378">
        <f t="shared" si="54"/>
        <v>3307</v>
      </c>
      <c r="U93" s="378">
        <f t="shared" si="54"/>
        <v>0</v>
      </c>
      <c r="V93" s="378">
        <f t="shared" si="54"/>
        <v>132.27999999999975</v>
      </c>
      <c r="W93" s="378">
        <f t="shared" si="55"/>
        <v>3439.2799999999997</v>
      </c>
    </row>
    <row r="94" spans="1:23" s="282" customFormat="1">
      <c r="A94" s="373">
        <v>6</v>
      </c>
      <c r="B94" s="376" t="s">
        <v>464</v>
      </c>
      <c r="C94" s="377" t="s">
        <v>371</v>
      </c>
      <c r="D94" s="373" t="s">
        <v>372</v>
      </c>
      <c r="E94" s="379">
        <v>1</v>
      </c>
      <c r="F94" s="379" t="s">
        <v>457</v>
      </c>
      <c r="G94" s="379">
        <v>1.73</v>
      </c>
      <c r="H94" s="379">
        <f t="shared" si="49"/>
        <v>114422.2</v>
      </c>
      <c r="I94" s="283"/>
      <c r="J94" s="390">
        <f>H94*4%</f>
        <v>4576.8879999999999</v>
      </c>
      <c r="K94" s="380">
        <f t="shared" si="50"/>
        <v>118999.088</v>
      </c>
      <c r="L94" s="373">
        <v>1</v>
      </c>
      <c r="M94" s="373" t="s">
        <v>398</v>
      </c>
      <c r="N94" s="379">
        <v>1.68</v>
      </c>
      <c r="O94" s="380">
        <f t="shared" si="51"/>
        <v>111115.2</v>
      </c>
      <c r="P94" s="380"/>
      <c r="Q94" s="380">
        <f>O94*4%</f>
        <v>4444.6080000000002</v>
      </c>
      <c r="R94" s="380">
        <f t="shared" si="52"/>
        <v>115559.80799999999</v>
      </c>
      <c r="S94" s="378">
        <f t="shared" si="53"/>
        <v>0</v>
      </c>
      <c r="T94" s="378">
        <f t="shared" si="54"/>
        <v>3307</v>
      </c>
      <c r="U94" s="378">
        <f t="shared" si="54"/>
        <v>0</v>
      </c>
      <c r="V94" s="378">
        <f t="shared" si="54"/>
        <v>132.27999999999975</v>
      </c>
      <c r="W94" s="378">
        <f t="shared" si="55"/>
        <v>3439.2799999999997</v>
      </c>
    </row>
    <row r="95" spans="1:23" s="383" customFormat="1" ht="14.25">
      <c r="A95" s="369"/>
      <c r="B95" s="392" t="s">
        <v>179</v>
      </c>
      <c r="C95" s="382" t="s">
        <v>1</v>
      </c>
      <c r="D95" s="382" t="s">
        <v>1</v>
      </c>
      <c r="E95" s="382">
        <f>SUM(E89:E94)</f>
        <v>6</v>
      </c>
      <c r="F95" s="382" t="s">
        <v>1</v>
      </c>
      <c r="G95" s="382" t="s">
        <v>1</v>
      </c>
      <c r="H95" s="379">
        <f>SUM(H89:H94)</f>
        <v>1329414</v>
      </c>
      <c r="I95" s="382">
        <f>SUM(I89:I94)</f>
        <v>0</v>
      </c>
      <c r="J95" s="382">
        <f>SUM(J89:J94)</f>
        <v>87913.28800000003</v>
      </c>
      <c r="K95" s="382">
        <f>SUM(K89:K94)</f>
        <v>1417327.2879999999</v>
      </c>
      <c r="L95" s="382">
        <f>SUM(L89:L94)</f>
        <v>6</v>
      </c>
      <c r="M95" s="382" t="s">
        <v>1</v>
      </c>
      <c r="N95" s="382" t="s">
        <v>1</v>
      </c>
      <c r="O95" s="382">
        <f>SUM(O89:O94)</f>
        <v>1288407.1999999997</v>
      </c>
      <c r="P95" s="388">
        <f>SUM(P93:P94)</f>
        <v>0</v>
      </c>
      <c r="Q95" s="388">
        <f t="shared" ref="Q95:W95" si="56">SUM(Q89:Q94)</f>
        <v>85188.32</v>
      </c>
      <c r="R95" s="382">
        <f>SUM(R89:R94)</f>
        <v>1373595.5199999998</v>
      </c>
      <c r="S95" s="382">
        <f t="shared" si="56"/>
        <v>0</v>
      </c>
      <c r="T95" s="382">
        <f t="shared" si="56"/>
        <v>41006.800000000047</v>
      </c>
      <c r="U95" s="382">
        <f t="shared" si="56"/>
        <v>0</v>
      </c>
      <c r="V95" s="382">
        <f t="shared" si="56"/>
        <v>2724.9680000000099</v>
      </c>
      <c r="W95" s="382">
        <f t="shared" si="56"/>
        <v>43731.768000000055</v>
      </c>
    </row>
    <row r="96" spans="1:23" s="282" customFormat="1" ht="54">
      <c r="A96" s="373"/>
      <c r="B96" s="385" t="s">
        <v>412</v>
      </c>
      <c r="C96" s="393"/>
      <c r="D96" s="371"/>
      <c r="E96" s="283"/>
      <c r="F96" s="373"/>
      <c r="G96" s="379"/>
      <c r="H96" s="379"/>
      <c r="I96" s="283"/>
      <c r="J96" s="390"/>
      <c r="K96" s="371"/>
      <c r="L96" s="283"/>
      <c r="M96" s="373"/>
      <c r="N96" s="379"/>
      <c r="O96" s="390"/>
      <c r="P96" s="388"/>
      <c r="Q96" s="388"/>
      <c r="R96" s="371"/>
      <c r="S96" s="371"/>
      <c r="T96" s="371"/>
      <c r="U96" s="371"/>
      <c r="V96" s="371"/>
      <c r="W96" s="371"/>
    </row>
    <row r="97" spans="1:23" s="282" customFormat="1">
      <c r="A97" s="373">
        <v>1</v>
      </c>
      <c r="B97" s="376" t="s">
        <v>413</v>
      </c>
      <c r="C97" s="377" t="s">
        <v>383</v>
      </c>
      <c r="D97" s="373" t="s">
        <v>361</v>
      </c>
      <c r="E97" s="283">
        <v>1</v>
      </c>
      <c r="F97" s="379" t="s">
        <v>423</v>
      </c>
      <c r="G97" s="379">
        <v>4.2699999999999996</v>
      </c>
      <c r="H97" s="379">
        <f>G97*66140</f>
        <v>282417.8</v>
      </c>
      <c r="I97" s="283"/>
      <c r="J97" s="390">
        <f>H97*7%</f>
        <v>19769.246000000003</v>
      </c>
      <c r="K97" s="380">
        <f>H97+I97+J97</f>
        <v>302187.04599999997</v>
      </c>
      <c r="L97" s="373">
        <v>1</v>
      </c>
      <c r="M97" s="379" t="s">
        <v>362</v>
      </c>
      <c r="N97" s="379">
        <v>4.1399999999999997</v>
      </c>
      <c r="O97" s="380">
        <f>N97*66140</f>
        <v>273819.59999999998</v>
      </c>
      <c r="P97" s="380"/>
      <c r="Q97" s="380">
        <f>O97*7%</f>
        <v>19167.371999999999</v>
      </c>
      <c r="R97" s="380">
        <f>O97+P97+Q97</f>
        <v>292986.97199999995</v>
      </c>
      <c r="S97" s="378">
        <f>+E97-L97</f>
        <v>0</v>
      </c>
      <c r="T97" s="378">
        <f t="shared" ref="T97:V99" si="57">H97-O97</f>
        <v>8598.2000000000116</v>
      </c>
      <c r="U97" s="378">
        <f t="shared" si="57"/>
        <v>0</v>
      </c>
      <c r="V97" s="378">
        <f t="shared" si="57"/>
        <v>601.87400000000343</v>
      </c>
      <c r="W97" s="378">
        <f>T97+U97+V97</f>
        <v>9200.0740000000151</v>
      </c>
    </row>
    <row r="98" spans="1:23" s="282" customFormat="1">
      <c r="A98" s="373">
        <v>2</v>
      </c>
      <c r="B98" s="376" t="s">
        <v>414</v>
      </c>
      <c r="C98" s="377" t="s">
        <v>366</v>
      </c>
      <c r="D98" s="373" t="s">
        <v>367</v>
      </c>
      <c r="E98" s="283">
        <v>1</v>
      </c>
      <c r="F98" s="379" t="s">
        <v>379</v>
      </c>
      <c r="G98" s="379">
        <v>2.75</v>
      </c>
      <c r="H98" s="379">
        <f>G98*66140</f>
        <v>181885</v>
      </c>
      <c r="I98" s="283"/>
      <c r="J98" s="390">
        <f>H98*6%</f>
        <v>10913.1</v>
      </c>
      <c r="K98" s="380">
        <f>H98+I98+J98</f>
        <v>192798.1</v>
      </c>
      <c r="L98" s="373">
        <v>1</v>
      </c>
      <c r="M98" s="373" t="s">
        <v>380</v>
      </c>
      <c r="N98" s="379">
        <v>2.66</v>
      </c>
      <c r="O98" s="380">
        <f>N98*66140</f>
        <v>175932.40000000002</v>
      </c>
      <c r="P98" s="380"/>
      <c r="Q98" s="380">
        <f>O98*6%</f>
        <v>10555.944000000001</v>
      </c>
      <c r="R98" s="380">
        <f>O98+P98+Q98</f>
        <v>186488.34400000001</v>
      </c>
      <c r="S98" s="378">
        <f>+E98-L98</f>
        <v>0</v>
      </c>
      <c r="T98" s="378">
        <f t="shared" si="57"/>
        <v>5952.5999999999767</v>
      </c>
      <c r="U98" s="378">
        <f t="shared" si="57"/>
        <v>0</v>
      </c>
      <c r="V98" s="378">
        <f t="shared" si="57"/>
        <v>357.15599999999904</v>
      </c>
      <c r="W98" s="378">
        <f>T98+U98+V98</f>
        <v>6309.7559999999758</v>
      </c>
    </row>
    <row r="99" spans="1:23" s="282" customFormat="1">
      <c r="A99" s="373">
        <v>3</v>
      </c>
      <c r="B99" s="376"/>
      <c r="C99" s="377" t="s">
        <v>371</v>
      </c>
      <c r="D99" s="373" t="s">
        <v>372</v>
      </c>
      <c r="E99" s="379">
        <v>1</v>
      </c>
      <c r="F99" s="379" t="s">
        <v>370</v>
      </c>
      <c r="G99" s="379">
        <v>1.73</v>
      </c>
      <c r="H99" s="379">
        <f>G99*66140</f>
        <v>114422.2</v>
      </c>
      <c r="I99" s="283"/>
      <c r="J99" s="390">
        <f>H99*4%</f>
        <v>4576.8879999999999</v>
      </c>
      <c r="K99" s="380">
        <f>H99+I99+J99</f>
        <v>118999.088</v>
      </c>
      <c r="L99" s="373">
        <v>1</v>
      </c>
      <c r="M99" s="379"/>
      <c r="N99" s="379">
        <v>1.68</v>
      </c>
      <c r="O99" s="380">
        <f>N99*66140</f>
        <v>111115.2</v>
      </c>
      <c r="P99" s="380"/>
      <c r="Q99" s="380">
        <f>O99*4%</f>
        <v>4444.6080000000002</v>
      </c>
      <c r="R99" s="380">
        <f>O99+P99+Q99</f>
        <v>115559.80799999999</v>
      </c>
      <c r="S99" s="378">
        <f>+E99-L99</f>
        <v>0</v>
      </c>
      <c r="T99" s="378">
        <f t="shared" si="57"/>
        <v>3307</v>
      </c>
      <c r="U99" s="378">
        <f t="shared" si="57"/>
        <v>0</v>
      </c>
      <c r="V99" s="378">
        <f t="shared" si="57"/>
        <v>132.27999999999975</v>
      </c>
      <c r="W99" s="378">
        <f>T99+U99+V99</f>
        <v>3439.2799999999997</v>
      </c>
    </row>
    <row r="100" spans="1:23" s="383" customFormat="1" ht="14.25">
      <c r="A100" s="369"/>
      <c r="B100" s="392" t="s">
        <v>179</v>
      </c>
      <c r="C100" s="382" t="s">
        <v>1</v>
      </c>
      <c r="D100" s="382" t="s">
        <v>1</v>
      </c>
      <c r="E100" s="382">
        <f>SUM(E96:E99)</f>
        <v>3</v>
      </c>
      <c r="F100" s="382" t="s">
        <v>1</v>
      </c>
      <c r="G100" s="382" t="s">
        <v>1</v>
      </c>
      <c r="H100" s="379">
        <f>SUM(H97:H99)</f>
        <v>578725</v>
      </c>
      <c r="I100" s="382">
        <f>SUM(I97:I99)</f>
        <v>0</v>
      </c>
      <c r="J100" s="382">
        <f>SUM(J97:J99)</f>
        <v>35259.234000000004</v>
      </c>
      <c r="K100" s="382">
        <f>SUM(K97:K99)</f>
        <v>613984.23399999994</v>
      </c>
      <c r="L100" s="382">
        <f>SUM(L97:L99)</f>
        <v>3</v>
      </c>
      <c r="M100" s="382" t="s">
        <v>1</v>
      </c>
      <c r="N100" s="382" t="s">
        <v>1</v>
      </c>
      <c r="O100" s="382">
        <f t="shared" ref="O100:W100" si="58">SUM(O97:O99)</f>
        <v>560867.19999999995</v>
      </c>
      <c r="P100" s="388">
        <f t="shared" si="58"/>
        <v>0</v>
      </c>
      <c r="Q100" s="388">
        <f t="shared" si="58"/>
        <v>34167.923999999999</v>
      </c>
      <c r="R100" s="382">
        <f>SUM(R97:R99)</f>
        <v>595035.12399999995</v>
      </c>
      <c r="S100" s="382">
        <f t="shared" si="58"/>
        <v>0</v>
      </c>
      <c r="T100" s="382">
        <f t="shared" si="58"/>
        <v>17857.799999999988</v>
      </c>
      <c r="U100" s="382">
        <f t="shared" si="58"/>
        <v>0</v>
      </c>
      <c r="V100" s="382">
        <f t="shared" si="58"/>
        <v>1091.3100000000022</v>
      </c>
      <c r="W100" s="382">
        <f t="shared" si="58"/>
        <v>18949.10999999999</v>
      </c>
    </row>
    <row r="101" spans="1:23" s="282" customFormat="1" ht="40.5">
      <c r="A101" s="373"/>
      <c r="B101" s="385" t="s">
        <v>415</v>
      </c>
      <c r="C101" s="393"/>
      <c r="D101" s="371"/>
      <c r="E101" s="283"/>
      <c r="F101" s="373"/>
      <c r="G101" s="379"/>
      <c r="H101" s="379"/>
      <c r="I101" s="283"/>
      <c r="J101" s="390"/>
      <c r="K101" s="371"/>
      <c r="L101" s="283"/>
      <c r="M101" s="373"/>
      <c r="N101" s="379"/>
      <c r="O101" s="390"/>
      <c r="P101" s="388"/>
      <c r="Q101" s="388"/>
      <c r="R101" s="371"/>
      <c r="S101" s="371"/>
      <c r="T101" s="371"/>
      <c r="U101" s="371"/>
      <c r="V101" s="371"/>
      <c r="W101" s="371"/>
    </row>
    <row r="102" spans="1:23" s="282" customFormat="1">
      <c r="A102" s="373">
        <v>1</v>
      </c>
      <c r="B102" s="376" t="s">
        <v>416</v>
      </c>
      <c r="C102" s="377" t="s">
        <v>383</v>
      </c>
      <c r="D102" s="373" t="s">
        <v>358</v>
      </c>
      <c r="E102" s="283">
        <v>1</v>
      </c>
      <c r="F102" s="379" t="s">
        <v>423</v>
      </c>
      <c r="G102" s="379">
        <v>5.18</v>
      </c>
      <c r="H102" s="379">
        <f>G102*66140</f>
        <v>342605.19999999995</v>
      </c>
      <c r="I102" s="283"/>
      <c r="J102" s="390">
        <f>H102*8%</f>
        <v>27408.415999999997</v>
      </c>
      <c r="K102" s="380">
        <f>H102+I102+J102</f>
        <v>370013.61599999992</v>
      </c>
      <c r="L102" s="373">
        <v>1</v>
      </c>
      <c r="M102" s="379" t="s">
        <v>362</v>
      </c>
      <c r="N102" s="379">
        <v>5.01</v>
      </c>
      <c r="O102" s="380">
        <f>N102*66140</f>
        <v>331361.39999999997</v>
      </c>
      <c r="P102" s="380"/>
      <c r="Q102" s="380">
        <f>O102*8%</f>
        <v>26508.911999999997</v>
      </c>
      <c r="R102" s="380">
        <f>O102+P102+Q102</f>
        <v>357870.31199999998</v>
      </c>
      <c r="S102" s="378">
        <f>+E102-L102</f>
        <v>0</v>
      </c>
      <c r="T102" s="378">
        <f t="shared" ref="T102:V104" si="59">H102-O102</f>
        <v>11243.799999999988</v>
      </c>
      <c r="U102" s="378">
        <f t="shared" si="59"/>
        <v>0</v>
      </c>
      <c r="V102" s="378">
        <f t="shared" si="59"/>
        <v>899.50400000000081</v>
      </c>
      <c r="W102" s="378">
        <f>T102+U102+V102</f>
        <v>12143.303999999989</v>
      </c>
    </row>
    <row r="103" spans="1:23" s="282" customFormat="1">
      <c r="A103" s="373">
        <v>2</v>
      </c>
      <c r="B103" s="376" t="s">
        <v>417</v>
      </c>
      <c r="C103" s="377" t="s">
        <v>366</v>
      </c>
      <c r="D103" s="373" t="s">
        <v>367</v>
      </c>
      <c r="E103" s="283">
        <v>1</v>
      </c>
      <c r="F103" s="379" t="s">
        <v>379</v>
      </c>
      <c r="G103" s="379">
        <v>2.75</v>
      </c>
      <c r="H103" s="379">
        <f>G103*66140</f>
        <v>181885</v>
      </c>
      <c r="I103" s="283"/>
      <c r="J103" s="390">
        <f>H103*6%</f>
        <v>10913.1</v>
      </c>
      <c r="K103" s="380">
        <f>H103+I103+J103</f>
        <v>192798.1</v>
      </c>
      <c r="L103" s="373">
        <v>1</v>
      </c>
      <c r="M103" s="373" t="s">
        <v>380</v>
      </c>
      <c r="N103" s="379">
        <v>2.66</v>
      </c>
      <c r="O103" s="380">
        <f>N103*66140</f>
        <v>175932.40000000002</v>
      </c>
      <c r="P103" s="380"/>
      <c r="Q103" s="380">
        <f>O103*6%</f>
        <v>10555.944000000001</v>
      </c>
      <c r="R103" s="380">
        <f>O103+P103+Q103</f>
        <v>186488.34400000001</v>
      </c>
      <c r="S103" s="378">
        <f>+E103-L103</f>
        <v>0</v>
      </c>
      <c r="T103" s="378">
        <f t="shared" si="59"/>
        <v>5952.5999999999767</v>
      </c>
      <c r="U103" s="378">
        <f t="shared" si="59"/>
        <v>0</v>
      </c>
      <c r="V103" s="378">
        <f t="shared" si="59"/>
        <v>357.15599999999904</v>
      </c>
      <c r="W103" s="378">
        <f>T103+U103+V103</f>
        <v>6309.7559999999758</v>
      </c>
    </row>
    <row r="104" spans="1:23" s="282" customFormat="1">
      <c r="A104" s="373">
        <v>3</v>
      </c>
      <c r="B104" s="376" t="s">
        <v>465</v>
      </c>
      <c r="C104" s="377" t="s">
        <v>371</v>
      </c>
      <c r="D104" s="373" t="s">
        <v>372</v>
      </c>
      <c r="E104" s="379">
        <v>1</v>
      </c>
      <c r="F104" s="379" t="s">
        <v>482</v>
      </c>
      <c r="G104" s="379">
        <v>1.73</v>
      </c>
      <c r="H104" s="379">
        <f>G104*66140</f>
        <v>114422.2</v>
      </c>
      <c r="I104" s="283"/>
      <c r="J104" s="390">
        <f>H104*4%</f>
        <v>4576.8879999999999</v>
      </c>
      <c r="K104" s="380">
        <f>H104+I104+J104</f>
        <v>118999.088</v>
      </c>
      <c r="L104" s="373">
        <v>1</v>
      </c>
      <c r="M104" s="379" t="s">
        <v>403</v>
      </c>
      <c r="N104" s="379">
        <v>1.68</v>
      </c>
      <c r="O104" s="380">
        <f>N104*66140</f>
        <v>111115.2</v>
      </c>
      <c r="P104" s="380"/>
      <c r="Q104" s="380">
        <f>O104*4%</f>
        <v>4444.6080000000002</v>
      </c>
      <c r="R104" s="380">
        <f>O104+P104+Q104</f>
        <v>115559.80799999999</v>
      </c>
      <c r="S104" s="378">
        <f>+E104-L104</f>
        <v>0</v>
      </c>
      <c r="T104" s="378">
        <f t="shared" si="59"/>
        <v>3307</v>
      </c>
      <c r="U104" s="378">
        <f t="shared" si="59"/>
        <v>0</v>
      </c>
      <c r="V104" s="378">
        <f t="shared" si="59"/>
        <v>132.27999999999975</v>
      </c>
      <c r="W104" s="378">
        <f>T104+U104+V104</f>
        <v>3439.2799999999997</v>
      </c>
    </row>
    <row r="105" spans="1:23" s="383" customFormat="1" ht="14.25">
      <c r="A105" s="369"/>
      <c r="B105" s="392" t="s">
        <v>179</v>
      </c>
      <c r="C105" s="382" t="s">
        <v>1</v>
      </c>
      <c r="D105" s="382" t="s">
        <v>1</v>
      </c>
      <c r="E105" s="382">
        <f>SUM(E102:E104)</f>
        <v>3</v>
      </c>
      <c r="F105" s="382" t="s">
        <v>1</v>
      </c>
      <c r="G105" s="382" t="s">
        <v>1</v>
      </c>
      <c r="H105" s="379">
        <f>SUM(H102:H104)</f>
        <v>638912.39999999991</v>
      </c>
      <c r="I105" s="382">
        <f>SUM(I102:I104)</f>
        <v>0</v>
      </c>
      <c r="J105" s="382">
        <f>SUM(J102:J104)</f>
        <v>42898.403999999995</v>
      </c>
      <c r="K105" s="382">
        <f>SUM(K102:K104)</f>
        <v>681810.80399999989</v>
      </c>
      <c r="L105" s="382">
        <f>SUM(L102:L104)</f>
        <v>3</v>
      </c>
      <c r="M105" s="382" t="s">
        <v>1</v>
      </c>
      <c r="N105" s="382" t="s">
        <v>1</v>
      </c>
      <c r="O105" s="382">
        <f t="shared" ref="O105:W105" si="60">SUM(O102:O104)</f>
        <v>618409</v>
      </c>
      <c r="P105" s="388">
        <f t="shared" si="60"/>
        <v>0</v>
      </c>
      <c r="Q105" s="388">
        <f t="shared" si="60"/>
        <v>41509.464</v>
      </c>
      <c r="R105" s="382">
        <f>SUM(R102:R104)</f>
        <v>659918.46399999992</v>
      </c>
      <c r="S105" s="382">
        <f t="shared" si="60"/>
        <v>0</v>
      </c>
      <c r="T105" s="382">
        <f t="shared" si="60"/>
        <v>20503.399999999965</v>
      </c>
      <c r="U105" s="382">
        <f t="shared" si="60"/>
        <v>0</v>
      </c>
      <c r="V105" s="382">
        <f t="shared" si="60"/>
        <v>1388.9399999999996</v>
      </c>
      <c r="W105" s="382">
        <f t="shared" si="60"/>
        <v>21892.339999999964</v>
      </c>
    </row>
    <row r="106" spans="1:23" s="282" customFormat="1" ht="27">
      <c r="A106" s="373"/>
      <c r="B106" s="385" t="s">
        <v>433</v>
      </c>
      <c r="C106" s="393"/>
      <c r="D106" s="371"/>
      <c r="E106" s="375"/>
      <c r="F106" s="373"/>
      <c r="G106" s="379"/>
      <c r="H106" s="379"/>
      <c r="I106" s="283"/>
      <c r="J106" s="390"/>
      <c r="K106" s="371"/>
      <c r="L106" s="283"/>
      <c r="M106" s="373"/>
      <c r="N106" s="379"/>
      <c r="O106" s="390"/>
      <c r="P106" s="388"/>
      <c r="Q106" s="388"/>
      <c r="R106" s="371"/>
      <c r="S106" s="371"/>
      <c r="T106" s="371"/>
      <c r="U106" s="371"/>
      <c r="V106" s="371"/>
      <c r="W106" s="371"/>
    </row>
    <row r="107" spans="1:23" s="282" customFormat="1">
      <c r="A107" s="373">
        <v>1</v>
      </c>
      <c r="B107" s="376"/>
      <c r="C107" s="377" t="s">
        <v>383</v>
      </c>
      <c r="D107" s="373" t="s">
        <v>358</v>
      </c>
      <c r="E107" s="283">
        <v>1</v>
      </c>
      <c r="F107" s="379" t="s">
        <v>370</v>
      </c>
      <c r="G107" s="379">
        <v>4.8600000000000003</v>
      </c>
      <c r="H107" s="379">
        <f>+G107*66140</f>
        <v>321440.40000000002</v>
      </c>
      <c r="I107" s="283"/>
      <c r="J107" s="390">
        <f>H107*8%</f>
        <v>25715.232000000004</v>
      </c>
      <c r="K107" s="371">
        <f>H107+I107+J107</f>
        <v>347155.63200000004</v>
      </c>
      <c r="L107" s="373">
        <v>1</v>
      </c>
      <c r="M107" s="379"/>
      <c r="N107" s="379">
        <v>4.7</v>
      </c>
      <c r="O107" s="380">
        <f>N107*66140</f>
        <v>310858</v>
      </c>
      <c r="P107" s="380"/>
      <c r="Q107" s="380">
        <f>O107*8%</f>
        <v>24868.639999999999</v>
      </c>
      <c r="R107" s="380">
        <f>O107+P107+Q107</f>
        <v>335726.64</v>
      </c>
      <c r="S107" s="371">
        <f>+E107-L107</f>
        <v>0</v>
      </c>
      <c r="T107" s="371">
        <f t="shared" ref="T107:V109" si="61">H107-O107</f>
        <v>10582.400000000023</v>
      </c>
      <c r="U107" s="371">
        <f t="shared" si="61"/>
        <v>0</v>
      </c>
      <c r="V107" s="371">
        <f t="shared" si="61"/>
        <v>846.59200000000419</v>
      </c>
      <c r="W107" s="371">
        <f>T107+U107+V107</f>
        <v>11428.992000000027</v>
      </c>
    </row>
    <row r="108" spans="1:23" s="282" customFormat="1">
      <c r="A108" s="373">
        <v>2</v>
      </c>
      <c r="B108" s="376"/>
      <c r="C108" s="377" t="s">
        <v>366</v>
      </c>
      <c r="D108" s="373" t="s">
        <v>367</v>
      </c>
      <c r="E108" s="283">
        <v>1</v>
      </c>
      <c r="F108" s="379" t="s">
        <v>370</v>
      </c>
      <c r="G108" s="379">
        <v>2.75</v>
      </c>
      <c r="H108" s="379">
        <f>+G108*66140</f>
        <v>181885</v>
      </c>
      <c r="I108" s="283"/>
      <c r="J108" s="390">
        <f>H108*6%</f>
        <v>10913.1</v>
      </c>
      <c r="K108" s="371">
        <f>H108+I108+J108</f>
        <v>192798.1</v>
      </c>
      <c r="L108" s="373">
        <v>1</v>
      </c>
      <c r="M108" s="379"/>
      <c r="N108" s="379">
        <v>2.66</v>
      </c>
      <c r="O108" s="380">
        <f>N108*66140</f>
        <v>175932.40000000002</v>
      </c>
      <c r="P108" s="380"/>
      <c r="Q108" s="380">
        <f>O108*6%</f>
        <v>10555.944000000001</v>
      </c>
      <c r="R108" s="380">
        <f>O108+P108+Q108</f>
        <v>186488.34400000001</v>
      </c>
      <c r="S108" s="371">
        <f>+E108-L108</f>
        <v>0</v>
      </c>
      <c r="T108" s="371">
        <f t="shared" si="61"/>
        <v>5952.5999999999767</v>
      </c>
      <c r="U108" s="371">
        <f t="shared" si="61"/>
        <v>0</v>
      </c>
      <c r="V108" s="371">
        <f t="shared" si="61"/>
        <v>357.15599999999904</v>
      </c>
      <c r="W108" s="371">
        <f>T108+U108+V108</f>
        <v>6309.7559999999758</v>
      </c>
    </row>
    <row r="109" spans="1:23" s="282" customFormat="1">
      <c r="A109" s="373">
        <v>3</v>
      </c>
      <c r="B109" s="376"/>
      <c r="C109" s="377" t="s">
        <v>371</v>
      </c>
      <c r="D109" s="373" t="s">
        <v>372</v>
      </c>
      <c r="E109" s="379">
        <v>1</v>
      </c>
      <c r="F109" s="379" t="s">
        <v>370</v>
      </c>
      <c r="G109" s="379">
        <v>1.73</v>
      </c>
      <c r="H109" s="379">
        <f>+G109*66140</f>
        <v>114422.2</v>
      </c>
      <c r="I109" s="283"/>
      <c r="J109" s="390">
        <f>H109*4%</f>
        <v>4576.8879999999999</v>
      </c>
      <c r="K109" s="371">
        <f>H109+I109+J109</f>
        <v>118999.088</v>
      </c>
      <c r="L109" s="373">
        <v>1</v>
      </c>
      <c r="M109" s="379"/>
      <c r="N109" s="379">
        <v>1.68</v>
      </c>
      <c r="O109" s="380">
        <f>N109*66140</f>
        <v>111115.2</v>
      </c>
      <c r="P109" s="380"/>
      <c r="Q109" s="380">
        <f>O109*4%</f>
        <v>4444.6080000000002</v>
      </c>
      <c r="R109" s="380">
        <f>O109+P109+Q109</f>
        <v>115559.80799999999</v>
      </c>
      <c r="S109" s="371">
        <f>+E109-L109</f>
        <v>0</v>
      </c>
      <c r="T109" s="371">
        <f t="shared" si="61"/>
        <v>3307</v>
      </c>
      <c r="U109" s="371">
        <f t="shared" si="61"/>
        <v>0</v>
      </c>
      <c r="V109" s="371">
        <f t="shared" si="61"/>
        <v>132.27999999999975</v>
      </c>
      <c r="W109" s="371">
        <f>T109+U109+V109</f>
        <v>3439.2799999999997</v>
      </c>
    </row>
    <row r="110" spans="1:23" s="383" customFormat="1" ht="14.25">
      <c r="A110" s="369"/>
      <c r="B110" s="392" t="s">
        <v>179</v>
      </c>
      <c r="C110" s="382" t="s">
        <v>1</v>
      </c>
      <c r="D110" s="382" t="s">
        <v>1</v>
      </c>
      <c r="E110" s="382">
        <f>SUM(E107:E109)</f>
        <v>3</v>
      </c>
      <c r="F110" s="382" t="s">
        <v>1</v>
      </c>
      <c r="G110" s="382" t="s">
        <v>1</v>
      </c>
      <c r="H110" s="379">
        <f>SUM(H107:H109)</f>
        <v>617747.6</v>
      </c>
      <c r="I110" s="382">
        <f>SUM(I107:I109)</f>
        <v>0</v>
      </c>
      <c r="J110" s="382">
        <f>SUM(J107:J109)</f>
        <v>41205.22</v>
      </c>
      <c r="K110" s="382">
        <f>SUM(K107:K109)</f>
        <v>658952.82000000007</v>
      </c>
      <c r="L110" s="382">
        <f>SUM(L107:L109)</f>
        <v>3</v>
      </c>
      <c r="M110" s="382" t="s">
        <v>1</v>
      </c>
      <c r="N110" s="382" t="s">
        <v>1</v>
      </c>
      <c r="O110" s="382">
        <f t="shared" ref="O110:W110" si="62">SUM(O107:O109)</f>
        <v>597905.6</v>
      </c>
      <c r="P110" s="388">
        <f t="shared" si="62"/>
        <v>0</v>
      </c>
      <c r="Q110" s="388">
        <f t="shared" si="62"/>
        <v>39869.192000000003</v>
      </c>
      <c r="R110" s="382">
        <f>SUM(R107:R109)</f>
        <v>637774.79200000002</v>
      </c>
      <c r="S110" s="382">
        <f t="shared" si="62"/>
        <v>0</v>
      </c>
      <c r="T110" s="382">
        <f t="shared" si="62"/>
        <v>19842</v>
      </c>
      <c r="U110" s="382">
        <f t="shared" si="62"/>
        <v>0</v>
      </c>
      <c r="V110" s="382">
        <f t="shared" si="62"/>
        <v>1336.028000000003</v>
      </c>
      <c r="W110" s="382">
        <f t="shared" si="62"/>
        <v>21178.028000000002</v>
      </c>
    </row>
    <row r="111" spans="1:23" s="282" customFormat="1" ht="54">
      <c r="A111" s="373"/>
      <c r="B111" s="385" t="s">
        <v>419</v>
      </c>
      <c r="C111" s="393"/>
      <c r="D111" s="371"/>
      <c r="E111" s="375"/>
      <c r="F111" s="373"/>
      <c r="G111" s="379"/>
      <c r="H111" s="379"/>
      <c r="I111" s="283"/>
      <c r="J111" s="390"/>
      <c r="K111" s="371"/>
      <c r="L111" s="283"/>
      <c r="M111" s="373"/>
      <c r="N111" s="379"/>
      <c r="O111" s="390"/>
      <c r="P111" s="388"/>
      <c r="Q111" s="388"/>
      <c r="R111" s="371"/>
      <c r="S111" s="371"/>
      <c r="T111" s="371"/>
      <c r="U111" s="371"/>
      <c r="V111" s="371"/>
      <c r="W111" s="371"/>
    </row>
    <row r="112" spans="1:23" s="282" customFormat="1">
      <c r="A112" s="373">
        <v>1</v>
      </c>
      <c r="B112" s="376" t="s">
        <v>420</v>
      </c>
      <c r="C112" s="377" t="s">
        <v>357</v>
      </c>
      <c r="D112" s="373" t="s">
        <v>358</v>
      </c>
      <c r="E112" s="283">
        <v>1</v>
      </c>
      <c r="F112" s="379" t="s">
        <v>483</v>
      </c>
      <c r="G112" s="379">
        <v>5.35</v>
      </c>
      <c r="H112" s="379">
        <f>G112*66140</f>
        <v>353849</v>
      </c>
      <c r="I112" s="283"/>
      <c r="J112" s="390">
        <f>H112*8%</f>
        <v>28307.920000000002</v>
      </c>
      <c r="K112" s="380">
        <f t="shared" ref="K112:K117" si="63">H112+I112+J112</f>
        <v>382156.92</v>
      </c>
      <c r="L112" s="373">
        <v>1</v>
      </c>
      <c r="M112" s="379" t="s">
        <v>387</v>
      </c>
      <c r="N112" s="379">
        <v>5.18</v>
      </c>
      <c r="O112" s="380">
        <f t="shared" ref="O112:O117" si="64">N112*66140</f>
        <v>342605.19999999995</v>
      </c>
      <c r="P112" s="380"/>
      <c r="Q112" s="380">
        <f>O112*8%</f>
        <v>27408.415999999997</v>
      </c>
      <c r="R112" s="380">
        <f t="shared" ref="R112:R117" si="65">O112+P112+Q112</f>
        <v>370013.61599999992</v>
      </c>
      <c r="S112" s="378">
        <f t="shared" ref="S112:S117" si="66">+E112-L112</f>
        <v>0</v>
      </c>
      <c r="T112" s="378">
        <f t="shared" ref="T112:V117" si="67">H112-O112</f>
        <v>11243.800000000047</v>
      </c>
      <c r="U112" s="378">
        <f t="shared" si="67"/>
        <v>0</v>
      </c>
      <c r="V112" s="378">
        <f t="shared" si="67"/>
        <v>899.50400000000445</v>
      </c>
      <c r="W112" s="378">
        <f t="shared" ref="W112:W117" si="68">T112+U112+V112</f>
        <v>12143.304000000051</v>
      </c>
    </row>
    <row r="113" spans="1:23" s="282" customFormat="1" ht="27">
      <c r="A113" s="373">
        <v>2</v>
      </c>
      <c r="B113" s="376"/>
      <c r="C113" s="377" t="s">
        <v>360</v>
      </c>
      <c r="D113" s="373" t="s">
        <v>361</v>
      </c>
      <c r="E113" s="283">
        <v>1</v>
      </c>
      <c r="F113" s="379" t="s">
        <v>370</v>
      </c>
      <c r="G113" s="379">
        <v>4.01</v>
      </c>
      <c r="H113" s="379">
        <f>G113*66140</f>
        <v>265221.39999999997</v>
      </c>
      <c r="I113" s="283"/>
      <c r="J113" s="390">
        <f>H113*7%</f>
        <v>18565.498</v>
      </c>
      <c r="K113" s="380">
        <f t="shared" si="63"/>
        <v>283786.89799999999</v>
      </c>
      <c r="L113" s="373">
        <v>1</v>
      </c>
      <c r="M113" s="379"/>
      <c r="N113" s="379">
        <v>3.88</v>
      </c>
      <c r="O113" s="380">
        <f t="shared" si="64"/>
        <v>256623.19999999998</v>
      </c>
      <c r="P113" s="380"/>
      <c r="Q113" s="380">
        <f>O113*7%</f>
        <v>17963.624</v>
      </c>
      <c r="R113" s="380">
        <f t="shared" si="65"/>
        <v>274586.82399999996</v>
      </c>
      <c r="S113" s="378">
        <f t="shared" si="66"/>
        <v>0</v>
      </c>
      <c r="T113" s="378">
        <f t="shared" si="67"/>
        <v>8598.1999999999825</v>
      </c>
      <c r="U113" s="378">
        <f t="shared" si="67"/>
        <v>0</v>
      </c>
      <c r="V113" s="378">
        <f t="shared" si="67"/>
        <v>601.8739999999998</v>
      </c>
      <c r="W113" s="378">
        <f t="shared" si="68"/>
        <v>9200.0739999999823</v>
      </c>
    </row>
    <row r="114" spans="1:23" s="282" customFormat="1">
      <c r="A114" s="373">
        <v>4</v>
      </c>
      <c r="B114" s="376" t="s">
        <v>421</v>
      </c>
      <c r="C114" s="377" t="s">
        <v>366</v>
      </c>
      <c r="D114" s="373" t="s">
        <v>367</v>
      </c>
      <c r="E114" s="283">
        <v>1</v>
      </c>
      <c r="F114" s="379" t="s">
        <v>379</v>
      </c>
      <c r="G114" s="379">
        <v>2.75</v>
      </c>
      <c r="H114" s="379">
        <f>G114*66140</f>
        <v>181885</v>
      </c>
      <c r="I114" s="283"/>
      <c r="J114" s="390">
        <f>H114*6%</f>
        <v>10913.1</v>
      </c>
      <c r="K114" s="380">
        <f t="shared" si="63"/>
        <v>192798.1</v>
      </c>
      <c r="L114" s="373">
        <v>1</v>
      </c>
      <c r="M114" s="379" t="s">
        <v>380</v>
      </c>
      <c r="N114" s="379">
        <v>2.66</v>
      </c>
      <c r="O114" s="380">
        <f t="shared" si="64"/>
        <v>175932.40000000002</v>
      </c>
      <c r="P114" s="380"/>
      <c r="Q114" s="380">
        <f>O114*6%</f>
        <v>10555.944000000001</v>
      </c>
      <c r="R114" s="380">
        <f t="shared" si="65"/>
        <v>186488.34400000001</v>
      </c>
      <c r="S114" s="378">
        <f t="shared" si="66"/>
        <v>0</v>
      </c>
      <c r="T114" s="378">
        <f t="shared" si="67"/>
        <v>5952.5999999999767</v>
      </c>
      <c r="U114" s="378">
        <f t="shared" si="67"/>
        <v>0</v>
      </c>
      <c r="V114" s="378">
        <f t="shared" si="67"/>
        <v>357.15599999999904</v>
      </c>
      <c r="W114" s="378">
        <f t="shared" si="68"/>
        <v>6309.7559999999758</v>
      </c>
    </row>
    <row r="115" spans="1:23" s="282" customFormat="1">
      <c r="A115" s="373">
        <v>5</v>
      </c>
      <c r="B115" s="376"/>
      <c r="C115" s="377" t="s">
        <v>371</v>
      </c>
      <c r="D115" s="373" t="s">
        <v>372</v>
      </c>
      <c r="E115" s="379">
        <v>1</v>
      </c>
      <c r="F115" s="379" t="s">
        <v>370</v>
      </c>
      <c r="G115" s="379">
        <v>1.73</v>
      </c>
      <c r="H115" s="379">
        <f>+G115*66140</f>
        <v>114422.2</v>
      </c>
      <c r="I115" s="283"/>
      <c r="J115" s="390">
        <f>H115*4%</f>
        <v>4576.8879999999999</v>
      </c>
      <c r="K115" s="371">
        <f>H115+I115+J115</f>
        <v>118999.088</v>
      </c>
      <c r="L115" s="373">
        <v>1</v>
      </c>
      <c r="M115" s="379"/>
      <c r="N115" s="379">
        <v>1.68</v>
      </c>
      <c r="O115" s="380">
        <f>N115*66140</f>
        <v>111115.2</v>
      </c>
      <c r="P115" s="380"/>
      <c r="Q115" s="380">
        <f>O115*4%</f>
        <v>4444.6080000000002</v>
      </c>
      <c r="R115" s="380">
        <f>O115+P115+Q115</f>
        <v>115559.80799999999</v>
      </c>
      <c r="S115" s="371">
        <f>+E115-L115</f>
        <v>0</v>
      </c>
      <c r="T115" s="371">
        <f t="shared" si="67"/>
        <v>3307</v>
      </c>
      <c r="U115" s="371">
        <f t="shared" si="67"/>
        <v>0</v>
      </c>
      <c r="V115" s="371">
        <f t="shared" si="67"/>
        <v>132.27999999999975</v>
      </c>
      <c r="W115" s="371">
        <f>T115+U115+V115</f>
        <v>3439.2799999999997</v>
      </c>
    </row>
    <row r="116" spans="1:23" s="282" customFormat="1">
      <c r="A116" s="373">
        <v>6</v>
      </c>
      <c r="B116" s="376" t="s">
        <v>466</v>
      </c>
      <c r="C116" s="377" t="s">
        <v>371</v>
      </c>
      <c r="D116" s="373" t="s">
        <v>372</v>
      </c>
      <c r="E116" s="379">
        <v>1</v>
      </c>
      <c r="F116" s="379" t="s">
        <v>362</v>
      </c>
      <c r="G116" s="379">
        <v>1.79</v>
      </c>
      <c r="H116" s="380">
        <f t="shared" ref="H116:H117" si="69">G116*66140</f>
        <v>118390.6</v>
      </c>
      <c r="I116" s="380"/>
      <c r="J116" s="578">
        <f>H116*4%</f>
        <v>4735.6240000000007</v>
      </c>
      <c r="K116" s="380">
        <f t="shared" si="63"/>
        <v>123126.224</v>
      </c>
      <c r="L116" s="373">
        <v>1</v>
      </c>
      <c r="M116" s="379" t="s">
        <v>370</v>
      </c>
      <c r="N116" s="379">
        <v>1.73</v>
      </c>
      <c r="O116" s="380">
        <f t="shared" si="64"/>
        <v>114422.2</v>
      </c>
      <c r="P116" s="380"/>
      <c r="Q116" s="380">
        <f>O116*4%</f>
        <v>4576.8879999999999</v>
      </c>
      <c r="R116" s="380">
        <f t="shared" si="65"/>
        <v>118999.088</v>
      </c>
      <c r="S116" s="378">
        <f t="shared" si="66"/>
        <v>0</v>
      </c>
      <c r="T116" s="378">
        <f>H116-O116</f>
        <v>3968.4000000000087</v>
      </c>
      <c r="U116" s="378">
        <f>I116-P116</f>
        <v>0</v>
      </c>
      <c r="V116" s="378">
        <f>J116-Q116</f>
        <v>158.73600000000079</v>
      </c>
      <c r="W116" s="378">
        <f t="shared" si="68"/>
        <v>4127.1360000000095</v>
      </c>
    </row>
    <row r="117" spans="1:23" s="282" customFormat="1">
      <c r="A117" s="373">
        <v>7</v>
      </c>
      <c r="B117" s="376" t="s">
        <v>467</v>
      </c>
      <c r="C117" s="377" t="s">
        <v>371</v>
      </c>
      <c r="D117" s="373" t="s">
        <v>372</v>
      </c>
      <c r="E117" s="379">
        <v>1</v>
      </c>
      <c r="F117" s="379" t="s">
        <v>362</v>
      </c>
      <c r="G117" s="379">
        <v>1.79</v>
      </c>
      <c r="H117" s="380">
        <f t="shared" si="69"/>
        <v>118390.6</v>
      </c>
      <c r="I117" s="380"/>
      <c r="J117" s="578">
        <f>H117*4%</f>
        <v>4735.6240000000007</v>
      </c>
      <c r="K117" s="380">
        <f t="shared" si="63"/>
        <v>123126.224</v>
      </c>
      <c r="L117" s="373">
        <v>1</v>
      </c>
      <c r="M117" s="379" t="s">
        <v>370</v>
      </c>
      <c r="N117" s="379">
        <v>1.73</v>
      </c>
      <c r="O117" s="380">
        <f t="shared" si="64"/>
        <v>114422.2</v>
      </c>
      <c r="P117" s="380"/>
      <c r="Q117" s="380">
        <f>O117*4%</f>
        <v>4576.8879999999999</v>
      </c>
      <c r="R117" s="380">
        <f t="shared" si="65"/>
        <v>118999.088</v>
      </c>
      <c r="S117" s="378">
        <f t="shared" si="66"/>
        <v>0</v>
      </c>
      <c r="T117" s="378">
        <f t="shared" si="67"/>
        <v>3968.4000000000087</v>
      </c>
      <c r="U117" s="378">
        <f t="shared" si="67"/>
        <v>0</v>
      </c>
      <c r="V117" s="378">
        <f t="shared" si="67"/>
        <v>158.73600000000079</v>
      </c>
      <c r="W117" s="378">
        <f t="shared" si="68"/>
        <v>4127.1360000000095</v>
      </c>
    </row>
    <row r="118" spans="1:23" s="383" customFormat="1" ht="14.25">
      <c r="A118" s="369"/>
      <c r="B118" s="392" t="s">
        <v>179</v>
      </c>
      <c r="C118" s="382" t="s">
        <v>1</v>
      </c>
      <c r="D118" s="382" t="s">
        <v>1</v>
      </c>
      <c r="E118" s="382">
        <f>SUM(E112:E117)</f>
        <v>6</v>
      </c>
      <c r="F118" s="382" t="s">
        <v>1</v>
      </c>
      <c r="G118" s="382" t="s">
        <v>1</v>
      </c>
      <c r="H118" s="379">
        <f>SUM(H112:H117)</f>
        <v>1152158.7999999998</v>
      </c>
      <c r="I118" s="382">
        <f>SUM(I112:I117)</f>
        <v>0</v>
      </c>
      <c r="J118" s="382">
        <f>SUM(J112:J117)</f>
        <v>71834.653999999995</v>
      </c>
      <c r="K118" s="382">
        <f>SUM(K112:K117)</f>
        <v>1223993.4539999999</v>
      </c>
      <c r="L118" s="382">
        <f>SUM(L112:L117)</f>
        <v>6</v>
      </c>
      <c r="M118" s="382" t="s">
        <v>1</v>
      </c>
      <c r="N118" s="382" t="s">
        <v>1</v>
      </c>
      <c r="O118" s="382">
        <f t="shared" ref="O118:W118" si="70">SUM(O112:O117)</f>
        <v>1115120.3999999999</v>
      </c>
      <c r="P118" s="388">
        <f t="shared" si="70"/>
        <v>0</v>
      </c>
      <c r="Q118" s="388">
        <f t="shared" si="70"/>
        <v>69526.368000000002</v>
      </c>
      <c r="R118" s="382">
        <f t="shared" si="70"/>
        <v>1184646.7679999999</v>
      </c>
      <c r="S118" s="382">
        <f t="shared" si="70"/>
        <v>0</v>
      </c>
      <c r="T118" s="382">
        <f t="shared" si="70"/>
        <v>37038.400000000023</v>
      </c>
      <c r="U118" s="382">
        <f t="shared" si="70"/>
        <v>0</v>
      </c>
      <c r="V118" s="382">
        <f t="shared" si="70"/>
        <v>2308.2860000000046</v>
      </c>
      <c r="W118" s="382">
        <f t="shared" si="70"/>
        <v>39346.686000000031</v>
      </c>
    </row>
    <row r="119" spans="1:23" s="282" customFormat="1" ht="67.5">
      <c r="A119" s="373"/>
      <c r="B119" s="385" t="s">
        <v>422</v>
      </c>
      <c r="C119" s="393"/>
      <c r="D119" s="371"/>
      <c r="E119" s="375"/>
      <c r="F119" s="373"/>
      <c r="G119" s="379"/>
      <c r="H119" s="379"/>
      <c r="I119" s="283"/>
      <c r="J119" s="390"/>
      <c r="K119" s="371"/>
      <c r="L119" s="283"/>
      <c r="M119" s="373"/>
      <c r="N119" s="379"/>
      <c r="O119" s="390"/>
      <c r="P119" s="388"/>
      <c r="Q119" s="388"/>
      <c r="R119" s="371"/>
      <c r="S119" s="371"/>
      <c r="T119" s="371"/>
      <c r="U119" s="371"/>
      <c r="V119" s="371"/>
      <c r="W119" s="371"/>
    </row>
    <row r="120" spans="1:23" s="282" customFormat="1">
      <c r="A120" s="373">
        <v>1</v>
      </c>
      <c r="B120" s="376" t="s">
        <v>395</v>
      </c>
      <c r="C120" s="377" t="s">
        <v>383</v>
      </c>
      <c r="D120" s="373" t="s">
        <v>361</v>
      </c>
      <c r="E120" s="283">
        <v>1</v>
      </c>
      <c r="F120" s="379" t="s">
        <v>484</v>
      </c>
      <c r="G120" s="379">
        <v>4.1399999999999997</v>
      </c>
      <c r="H120" s="379">
        <f>G120*66140</f>
        <v>273819.59999999998</v>
      </c>
      <c r="I120" s="283"/>
      <c r="J120" s="390">
        <f>H120*7%</f>
        <v>19167.371999999999</v>
      </c>
      <c r="K120" s="380">
        <f>H120+I120+J120</f>
        <v>292986.97199999995</v>
      </c>
      <c r="L120" s="373">
        <v>1</v>
      </c>
      <c r="M120" s="379" t="s">
        <v>418</v>
      </c>
      <c r="N120" s="379">
        <v>4.01</v>
      </c>
      <c r="O120" s="380">
        <f>N120*66140</f>
        <v>265221.39999999997</v>
      </c>
      <c r="P120" s="380"/>
      <c r="Q120" s="380">
        <f>O120*7%</f>
        <v>18565.498</v>
      </c>
      <c r="R120" s="380">
        <f>O120+P120+Q120</f>
        <v>283786.89799999999</v>
      </c>
      <c r="S120" s="378">
        <f>+E120-L120</f>
        <v>0</v>
      </c>
      <c r="T120" s="378">
        <f t="shared" ref="T120:V122" si="71">H120-O120</f>
        <v>8598.2000000000116</v>
      </c>
      <c r="U120" s="378">
        <f t="shared" si="71"/>
        <v>0</v>
      </c>
      <c r="V120" s="378">
        <f t="shared" si="71"/>
        <v>601.8739999999998</v>
      </c>
      <c r="W120" s="378">
        <f>T120+U120+V120</f>
        <v>9200.0740000000114</v>
      </c>
    </row>
    <row r="121" spans="1:23" s="282" customFormat="1">
      <c r="A121" s="373">
        <v>2</v>
      </c>
      <c r="B121" s="376" t="s">
        <v>424</v>
      </c>
      <c r="C121" s="377" t="s">
        <v>366</v>
      </c>
      <c r="D121" s="373" t="s">
        <v>369</v>
      </c>
      <c r="E121" s="379">
        <v>1</v>
      </c>
      <c r="F121" s="379" t="s">
        <v>379</v>
      </c>
      <c r="G121" s="379">
        <v>2.35</v>
      </c>
      <c r="H121" s="379">
        <f>G121*66140</f>
        <v>155429</v>
      </c>
      <c r="I121" s="379"/>
      <c r="J121" s="389">
        <f>H121*5%</f>
        <v>7771.4500000000007</v>
      </c>
      <c r="K121" s="380">
        <f>H121+I121+J121</f>
        <v>163200.45000000001</v>
      </c>
      <c r="L121" s="373">
        <v>1</v>
      </c>
      <c r="M121" s="373" t="s">
        <v>380</v>
      </c>
      <c r="N121" s="379">
        <v>2.2799999999999998</v>
      </c>
      <c r="O121" s="380">
        <f>N121*66140</f>
        <v>150799.19999999998</v>
      </c>
      <c r="P121" s="380"/>
      <c r="Q121" s="380">
        <f>O121*5%</f>
        <v>7539.9599999999991</v>
      </c>
      <c r="R121" s="380">
        <f>O121+P121+Q121</f>
        <v>158339.15999999997</v>
      </c>
      <c r="S121" s="378">
        <f>+E121-L121</f>
        <v>0</v>
      </c>
      <c r="T121" s="378">
        <f t="shared" si="71"/>
        <v>4629.8000000000175</v>
      </c>
      <c r="U121" s="378">
        <f t="shared" si="71"/>
        <v>0</v>
      </c>
      <c r="V121" s="378">
        <f t="shared" si="71"/>
        <v>231.4900000000016</v>
      </c>
      <c r="W121" s="378">
        <f>T121+U121+V121</f>
        <v>4861.2900000000191</v>
      </c>
    </row>
    <row r="122" spans="1:23" s="282" customFormat="1">
      <c r="A122" s="373">
        <v>4</v>
      </c>
      <c r="B122" s="376" t="s">
        <v>468</v>
      </c>
      <c r="C122" s="377" t="s">
        <v>371</v>
      </c>
      <c r="D122" s="373" t="s">
        <v>372</v>
      </c>
      <c r="E122" s="379">
        <v>1</v>
      </c>
      <c r="F122" s="379" t="s">
        <v>469</v>
      </c>
      <c r="G122" s="379">
        <v>1.73</v>
      </c>
      <c r="H122" s="379">
        <f>G122*66140</f>
        <v>114422.2</v>
      </c>
      <c r="I122" s="283"/>
      <c r="J122" s="390">
        <f>H122*4%</f>
        <v>4576.8879999999999</v>
      </c>
      <c r="K122" s="380">
        <f>H122+I122+J122</f>
        <v>118999.088</v>
      </c>
      <c r="L122" s="373">
        <v>1</v>
      </c>
      <c r="M122" s="379" t="s">
        <v>488</v>
      </c>
      <c r="N122" s="379">
        <v>1.68</v>
      </c>
      <c r="O122" s="380">
        <f>N122*66140</f>
        <v>111115.2</v>
      </c>
      <c r="P122" s="380"/>
      <c r="Q122" s="380">
        <f>O122*4%</f>
        <v>4444.6080000000002</v>
      </c>
      <c r="R122" s="380">
        <f>O122+P122+Q122</f>
        <v>115559.80799999999</v>
      </c>
      <c r="S122" s="378">
        <f>+E122-L122</f>
        <v>0</v>
      </c>
      <c r="T122" s="378">
        <f t="shared" si="71"/>
        <v>3307</v>
      </c>
      <c r="U122" s="378">
        <f t="shared" si="71"/>
        <v>0</v>
      </c>
      <c r="V122" s="378">
        <f t="shared" si="71"/>
        <v>132.27999999999975</v>
      </c>
      <c r="W122" s="378">
        <f>T122+U122+V122</f>
        <v>3439.2799999999997</v>
      </c>
    </row>
    <row r="123" spans="1:23" s="383" customFormat="1" ht="14.25">
      <c r="A123" s="369"/>
      <c r="B123" s="392" t="s">
        <v>179</v>
      </c>
      <c r="C123" s="382" t="s">
        <v>1</v>
      </c>
      <c r="D123" s="382" t="s">
        <v>1</v>
      </c>
      <c r="E123" s="382">
        <f>SUM(E120:E122)</f>
        <v>3</v>
      </c>
      <c r="F123" s="382" t="s">
        <v>1</v>
      </c>
      <c r="G123" s="382" t="s">
        <v>1</v>
      </c>
      <c r="H123" s="379">
        <f>SUM(H120:H122)</f>
        <v>543670.79999999993</v>
      </c>
      <c r="I123" s="382">
        <f>SUM(I120:I122)</f>
        <v>0</v>
      </c>
      <c r="J123" s="382">
        <f>SUM(J120:J122)</f>
        <v>31515.71</v>
      </c>
      <c r="K123" s="382">
        <f>SUM(K120:K122)</f>
        <v>575186.51</v>
      </c>
      <c r="L123" s="382">
        <f>SUM(L120:L122)</f>
        <v>3</v>
      </c>
      <c r="M123" s="382" t="s">
        <v>1</v>
      </c>
      <c r="N123" s="382" t="s">
        <v>1</v>
      </c>
      <c r="O123" s="382">
        <f t="shared" ref="O123:W123" si="72">SUM(O120:O122)</f>
        <v>527135.79999999993</v>
      </c>
      <c r="P123" s="388">
        <f t="shared" si="72"/>
        <v>0</v>
      </c>
      <c r="Q123" s="388">
        <f t="shared" si="72"/>
        <v>30550.065999999999</v>
      </c>
      <c r="R123" s="382">
        <f t="shared" si="72"/>
        <v>557685.86599999992</v>
      </c>
      <c r="S123" s="382">
        <f t="shared" si="72"/>
        <v>0</v>
      </c>
      <c r="T123" s="382">
        <f t="shared" si="72"/>
        <v>16535.000000000029</v>
      </c>
      <c r="U123" s="382">
        <f t="shared" si="72"/>
        <v>0</v>
      </c>
      <c r="V123" s="382">
        <f t="shared" si="72"/>
        <v>965.64400000000114</v>
      </c>
      <c r="W123" s="382">
        <f t="shared" si="72"/>
        <v>17500.644000000029</v>
      </c>
    </row>
    <row r="124" spans="1:23" s="282" customFormat="1" ht="27">
      <c r="A124" s="373"/>
      <c r="B124" s="420" t="s">
        <v>425</v>
      </c>
      <c r="C124" s="421"/>
      <c r="D124" s="371"/>
      <c r="E124" s="375"/>
      <c r="F124" s="373"/>
      <c r="G124" s="379"/>
      <c r="H124" s="379"/>
      <c r="I124" s="283"/>
      <c r="J124" s="390"/>
      <c r="K124" s="371"/>
      <c r="L124" s="283"/>
      <c r="M124" s="373"/>
      <c r="N124" s="379"/>
      <c r="O124" s="390"/>
      <c r="P124" s="388"/>
      <c r="Q124" s="388"/>
      <c r="R124" s="371"/>
      <c r="S124" s="371"/>
      <c r="T124" s="371"/>
      <c r="U124" s="371"/>
      <c r="V124" s="371"/>
      <c r="W124" s="371"/>
    </row>
    <row r="125" spans="1:23" s="282" customFormat="1" ht="27">
      <c r="A125" s="373">
        <v>1</v>
      </c>
      <c r="B125" s="579" t="s">
        <v>426</v>
      </c>
      <c r="C125" s="237" t="s">
        <v>360</v>
      </c>
      <c r="D125" s="373" t="s">
        <v>361</v>
      </c>
      <c r="E125" s="283">
        <v>1</v>
      </c>
      <c r="F125" s="379" t="s">
        <v>487</v>
      </c>
      <c r="G125" s="379">
        <v>4.55</v>
      </c>
      <c r="H125" s="379">
        <f>G125*66140</f>
        <v>300937</v>
      </c>
      <c r="I125" s="283"/>
      <c r="J125" s="390">
        <f>H125*7%</f>
        <v>21065.590000000004</v>
      </c>
      <c r="K125" s="380">
        <f>H125+I125+J125</f>
        <v>322002.59000000003</v>
      </c>
      <c r="L125" s="373">
        <v>1</v>
      </c>
      <c r="M125" s="379" t="s">
        <v>427</v>
      </c>
      <c r="N125" s="379">
        <v>4.41</v>
      </c>
      <c r="O125" s="380">
        <f>N125*66140</f>
        <v>291677.40000000002</v>
      </c>
      <c r="P125" s="380"/>
      <c r="Q125" s="380">
        <f>O125*7%</f>
        <v>20417.418000000005</v>
      </c>
      <c r="R125" s="380">
        <f>O125+P125+Q125</f>
        <v>312094.81800000003</v>
      </c>
      <c r="S125" s="378">
        <f>+E125-L125</f>
        <v>0</v>
      </c>
      <c r="T125" s="378">
        <f t="shared" ref="T125:V128" si="73">H125-O125</f>
        <v>9259.5999999999767</v>
      </c>
      <c r="U125" s="378">
        <f t="shared" si="73"/>
        <v>0</v>
      </c>
      <c r="V125" s="378">
        <f t="shared" si="73"/>
        <v>648.17199999999866</v>
      </c>
      <c r="W125" s="378">
        <f>T125+U125+V125</f>
        <v>9907.7719999999754</v>
      </c>
    </row>
    <row r="126" spans="1:23" s="282" customFormat="1" ht="27">
      <c r="A126" s="373">
        <v>2</v>
      </c>
      <c r="B126" s="376" t="s">
        <v>428</v>
      </c>
      <c r="C126" s="377" t="s">
        <v>429</v>
      </c>
      <c r="D126" s="373" t="s">
        <v>361</v>
      </c>
      <c r="E126" s="283">
        <v>1</v>
      </c>
      <c r="F126" s="379" t="s">
        <v>350</v>
      </c>
      <c r="G126" s="379">
        <v>4.2699999999999996</v>
      </c>
      <c r="H126" s="379">
        <f>G126*66140</f>
        <v>282417.8</v>
      </c>
      <c r="I126" s="283"/>
      <c r="J126" s="390">
        <f>H126*7%</f>
        <v>19769.246000000003</v>
      </c>
      <c r="K126" s="380">
        <f>H126+I126+J126</f>
        <v>302187.04599999997</v>
      </c>
      <c r="L126" s="373">
        <v>1</v>
      </c>
      <c r="M126" s="379" t="s">
        <v>351</v>
      </c>
      <c r="N126" s="379">
        <v>4.1399999999999997</v>
      </c>
      <c r="O126" s="380">
        <f>N126*66140</f>
        <v>273819.59999999998</v>
      </c>
      <c r="P126" s="380"/>
      <c r="Q126" s="380">
        <f>O126*7%</f>
        <v>19167.371999999999</v>
      </c>
      <c r="R126" s="380">
        <f>O126+P126+Q126</f>
        <v>292986.97199999995</v>
      </c>
      <c r="S126" s="378">
        <f>+E126-L126</f>
        <v>0</v>
      </c>
      <c r="T126" s="378">
        <f t="shared" si="73"/>
        <v>8598.2000000000116</v>
      </c>
      <c r="U126" s="378">
        <f t="shared" si="73"/>
        <v>0</v>
      </c>
      <c r="V126" s="378">
        <f t="shared" si="73"/>
        <v>601.87400000000343</v>
      </c>
      <c r="W126" s="378">
        <f>T126+U126+V126</f>
        <v>9200.0740000000151</v>
      </c>
    </row>
    <row r="127" spans="1:23" s="282" customFormat="1">
      <c r="A127" s="373">
        <v>3</v>
      </c>
      <c r="B127" s="376" t="s">
        <v>430</v>
      </c>
      <c r="C127" s="377" t="s">
        <v>366</v>
      </c>
      <c r="D127" s="373" t="s">
        <v>367</v>
      </c>
      <c r="E127" s="283">
        <v>1</v>
      </c>
      <c r="F127" s="379" t="s">
        <v>485</v>
      </c>
      <c r="G127" s="379">
        <v>2.83</v>
      </c>
      <c r="H127" s="379">
        <f>G127*66140</f>
        <v>187176.2</v>
      </c>
      <c r="I127" s="283"/>
      <c r="J127" s="390">
        <f>H127*6%</f>
        <v>11230.572</v>
      </c>
      <c r="K127" s="380">
        <f>H127+I127+J127</f>
        <v>198406.772</v>
      </c>
      <c r="L127" s="373">
        <v>1</v>
      </c>
      <c r="M127" s="379" t="s">
        <v>431</v>
      </c>
      <c r="N127" s="379">
        <v>2.75</v>
      </c>
      <c r="O127" s="380">
        <f>N127*66140</f>
        <v>181885</v>
      </c>
      <c r="P127" s="380"/>
      <c r="Q127" s="380">
        <f>O127*6%</f>
        <v>10913.1</v>
      </c>
      <c r="R127" s="380">
        <f>O127+P127+Q127</f>
        <v>192798.1</v>
      </c>
      <c r="S127" s="378">
        <f>+E127-L127</f>
        <v>0</v>
      </c>
      <c r="T127" s="378">
        <f t="shared" si="73"/>
        <v>5291.2000000000116</v>
      </c>
      <c r="U127" s="378">
        <f t="shared" si="73"/>
        <v>0</v>
      </c>
      <c r="V127" s="378">
        <f t="shared" si="73"/>
        <v>317.47199999999975</v>
      </c>
      <c r="W127" s="378">
        <f>T127+U127+V127</f>
        <v>5608.6720000000114</v>
      </c>
    </row>
    <row r="128" spans="1:23" s="282" customFormat="1">
      <c r="A128" s="373">
        <v>4</v>
      </c>
      <c r="B128" s="376" t="s">
        <v>470</v>
      </c>
      <c r="C128" s="377" t="s">
        <v>371</v>
      </c>
      <c r="D128" s="373" t="s">
        <v>372</v>
      </c>
      <c r="E128" s="379">
        <v>1</v>
      </c>
      <c r="F128" s="379" t="s">
        <v>469</v>
      </c>
      <c r="G128" s="379">
        <v>1.73</v>
      </c>
      <c r="H128" s="379">
        <f>G128*66140</f>
        <v>114422.2</v>
      </c>
      <c r="I128" s="283"/>
      <c r="J128" s="390">
        <f>H128*4%</f>
        <v>4576.8879999999999</v>
      </c>
      <c r="K128" s="380">
        <f>H128+I128+J128</f>
        <v>118999.088</v>
      </c>
      <c r="L128" s="373">
        <v>1</v>
      </c>
      <c r="M128" s="379" t="s">
        <v>488</v>
      </c>
      <c r="N128" s="379">
        <v>1.68</v>
      </c>
      <c r="O128" s="380">
        <f>N128*66140</f>
        <v>111115.2</v>
      </c>
      <c r="P128" s="380"/>
      <c r="Q128" s="380">
        <f>O128*4%</f>
        <v>4444.6080000000002</v>
      </c>
      <c r="R128" s="380">
        <f>O128+P128+Q128</f>
        <v>115559.80799999999</v>
      </c>
      <c r="S128" s="378">
        <f>+E128-L128</f>
        <v>0</v>
      </c>
      <c r="T128" s="378">
        <f t="shared" si="73"/>
        <v>3307</v>
      </c>
      <c r="U128" s="378">
        <f t="shared" si="73"/>
        <v>0</v>
      </c>
      <c r="V128" s="378">
        <f t="shared" si="73"/>
        <v>132.27999999999975</v>
      </c>
      <c r="W128" s="378">
        <f>T128+U128+V128</f>
        <v>3439.2799999999997</v>
      </c>
    </row>
    <row r="129" spans="1:23" s="383" customFormat="1" ht="14.25">
      <c r="A129" s="369"/>
      <c r="B129" s="392" t="s">
        <v>179</v>
      </c>
      <c r="C129" s="382" t="s">
        <v>1</v>
      </c>
      <c r="D129" s="382" t="s">
        <v>1</v>
      </c>
      <c r="E129" s="382">
        <f>SUM(E125:E128)</f>
        <v>4</v>
      </c>
      <c r="F129" s="382" t="s">
        <v>1</v>
      </c>
      <c r="G129" s="382" t="s">
        <v>1</v>
      </c>
      <c r="H129" s="379">
        <f>SUM(H125:H128)</f>
        <v>884953.2</v>
      </c>
      <c r="I129" s="382">
        <f>SUM(I125:I128)</f>
        <v>0</v>
      </c>
      <c r="J129" s="382">
        <f>SUM(J125:J128)</f>
        <v>56642.296000000009</v>
      </c>
      <c r="K129" s="382">
        <f>SUM(K125:K128)</f>
        <v>941595.49599999993</v>
      </c>
      <c r="L129" s="382">
        <f>SUM(L125:L128)</f>
        <v>4</v>
      </c>
      <c r="M129" s="382" t="s">
        <v>1</v>
      </c>
      <c r="N129" s="382" t="s">
        <v>1</v>
      </c>
      <c r="O129" s="382">
        <f t="shared" ref="O129:W129" si="74">SUM(O125:O128)</f>
        <v>858497.2</v>
      </c>
      <c r="P129" s="388">
        <f t="shared" si="74"/>
        <v>0</v>
      </c>
      <c r="Q129" s="388">
        <f t="shared" si="74"/>
        <v>54942.498000000007</v>
      </c>
      <c r="R129" s="382">
        <f>SUM(R125:R128)</f>
        <v>913439.69799999997</v>
      </c>
      <c r="S129" s="382">
        <f t="shared" si="74"/>
        <v>0</v>
      </c>
      <c r="T129" s="382">
        <f t="shared" si="74"/>
        <v>26456</v>
      </c>
      <c r="U129" s="382">
        <f t="shared" si="74"/>
        <v>0</v>
      </c>
      <c r="V129" s="382">
        <f t="shared" si="74"/>
        <v>1699.7980000000016</v>
      </c>
      <c r="W129" s="382">
        <f t="shared" si="74"/>
        <v>28155.798000000003</v>
      </c>
    </row>
    <row r="130" spans="1:23" s="282" customFormat="1">
      <c r="A130" s="373"/>
      <c r="B130" s="385" t="s">
        <v>434</v>
      </c>
      <c r="C130" s="393"/>
      <c r="D130" s="371"/>
      <c r="E130" s="283"/>
      <c r="F130" s="373"/>
      <c r="G130" s="379"/>
      <c r="H130" s="379"/>
      <c r="I130" s="283"/>
      <c r="J130" s="390"/>
      <c r="K130" s="371"/>
      <c r="L130" s="283"/>
      <c r="M130" s="373"/>
      <c r="N130" s="379"/>
      <c r="O130" s="390"/>
      <c r="P130" s="388"/>
      <c r="Q130" s="388"/>
      <c r="R130" s="371"/>
      <c r="S130" s="371"/>
      <c r="T130" s="371"/>
      <c r="U130" s="371"/>
      <c r="V130" s="371"/>
      <c r="W130" s="371"/>
    </row>
    <row r="131" spans="1:23" s="282" customFormat="1" ht="18" customHeight="1">
      <c r="A131" s="373">
        <v>1</v>
      </c>
      <c r="B131" s="376" t="s">
        <v>435</v>
      </c>
      <c r="C131" s="377" t="s">
        <v>366</v>
      </c>
      <c r="D131" s="373" t="s">
        <v>367</v>
      </c>
      <c r="E131" s="283">
        <v>1</v>
      </c>
      <c r="F131" s="379" t="s">
        <v>370</v>
      </c>
      <c r="G131" s="379">
        <v>2.75</v>
      </c>
      <c r="H131" s="379">
        <f>G131*66140</f>
        <v>181885</v>
      </c>
      <c r="I131" s="283"/>
      <c r="J131" s="390">
        <f>H131*6%</f>
        <v>10913.1</v>
      </c>
      <c r="K131" s="380">
        <f>H131+I131+J131</f>
        <v>192798.1</v>
      </c>
      <c r="L131" s="373">
        <v>1</v>
      </c>
      <c r="M131" s="379"/>
      <c r="N131" s="379">
        <v>2.66</v>
      </c>
      <c r="O131" s="380">
        <f>N131*66140</f>
        <v>175932.40000000002</v>
      </c>
      <c r="P131" s="380"/>
      <c r="Q131" s="380">
        <f>O131*6%</f>
        <v>10555.944000000001</v>
      </c>
      <c r="R131" s="380">
        <f>O131+P131+Q131</f>
        <v>186488.34400000001</v>
      </c>
      <c r="S131" s="378">
        <f>+E131-L131</f>
        <v>0</v>
      </c>
      <c r="T131" s="378">
        <f t="shared" ref="T131:V131" si="75">H131-O131</f>
        <v>5952.5999999999767</v>
      </c>
      <c r="U131" s="378">
        <f t="shared" si="75"/>
        <v>0</v>
      </c>
      <c r="V131" s="378">
        <f t="shared" si="75"/>
        <v>357.15599999999904</v>
      </c>
      <c r="W131" s="378">
        <f>T131+U131+V131</f>
        <v>6309.7559999999758</v>
      </c>
    </row>
    <row r="132" spans="1:23" s="383" customFormat="1" ht="14.25">
      <c r="A132" s="369"/>
      <c r="B132" s="392" t="s">
        <v>179</v>
      </c>
      <c r="C132" s="394" t="s">
        <v>1</v>
      </c>
      <c r="D132" s="382" t="s">
        <v>1</v>
      </c>
      <c r="E132" s="382">
        <f>SUM(E130:E131)</f>
        <v>1</v>
      </c>
      <c r="F132" s="382" t="s">
        <v>1</v>
      </c>
      <c r="G132" s="382" t="s">
        <v>1</v>
      </c>
      <c r="H132" s="379">
        <f>SUM(H130:H131)</f>
        <v>181885</v>
      </c>
      <c r="I132" s="382">
        <f>SUM(I130:I131)</f>
        <v>0</v>
      </c>
      <c r="J132" s="382">
        <f>SUM(J130:J131)</f>
        <v>10913.1</v>
      </c>
      <c r="K132" s="382">
        <f>SUM(K130:K131)</f>
        <v>192798.1</v>
      </c>
      <c r="L132" s="382">
        <f>SUM(L130:L131)</f>
        <v>1</v>
      </c>
      <c r="M132" s="382" t="s">
        <v>1</v>
      </c>
      <c r="N132" s="382" t="s">
        <v>1</v>
      </c>
      <c r="O132" s="382">
        <f t="shared" ref="O132:W132" si="76">SUM(O130:O131)</f>
        <v>175932.40000000002</v>
      </c>
      <c r="P132" s="388">
        <f t="shared" si="76"/>
        <v>0</v>
      </c>
      <c r="Q132" s="388">
        <f t="shared" si="76"/>
        <v>10555.944000000001</v>
      </c>
      <c r="R132" s="382">
        <f t="shared" si="76"/>
        <v>186488.34400000001</v>
      </c>
      <c r="S132" s="382">
        <f t="shared" si="76"/>
        <v>0</v>
      </c>
      <c r="T132" s="382">
        <f t="shared" si="76"/>
        <v>5952.5999999999767</v>
      </c>
      <c r="U132" s="382">
        <f t="shared" si="76"/>
        <v>0</v>
      </c>
      <c r="V132" s="382">
        <f t="shared" si="76"/>
        <v>357.15599999999904</v>
      </c>
      <c r="W132" s="382">
        <f t="shared" si="76"/>
        <v>6309.7559999999758</v>
      </c>
    </row>
    <row r="133" spans="1:23" s="282" customFormat="1">
      <c r="A133" s="373"/>
      <c r="B133" s="385" t="s">
        <v>436</v>
      </c>
      <c r="C133" s="393"/>
      <c r="D133" s="371"/>
      <c r="E133" s="283"/>
      <c r="F133" s="373"/>
      <c r="G133" s="379"/>
      <c r="H133" s="379"/>
      <c r="I133" s="283"/>
      <c r="J133" s="390"/>
      <c r="K133" s="371"/>
      <c r="L133" s="283"/>
      <c r="M133" s="373"/>
      <c r="N133" s="379"/>
      <c r="O133" s="390"/>
      <c r="P133" s="388"/>
      <c r="Q133" s="388"/>
      <c r="R133" s="371"/>
      <c r="S133" s="371"/>
      <c r="T133" s="371"/>
      <c r="U133" s="371"/>
      <c r="V133" s="371"/>
      <c r="W133" s="371"/>
    </row>
    <row r="134" spans="1:23" s="282" customFormat="1">
      <c r="A134" s="373">
        <v>1</v>
      </c>
      <c r="B134" s="376" t="s">
        <v>437</v>
      </c>
      <c r="C134" s="377" t="s">
        <v>366</v>
      </c>
      <c r="D134" s="373" t="s">
        <v>367</v>
      </c>
      <c r="E134" s="283">
        <v>1</v>
      </c>
      <c r="F134" s="379" t="s">
        <v>379</v>
      </c>
      <c r="G134" s="379">
        <v>2.75</v>
      </c>
      <c r="H134" s="379">
        <f>G134*66140</f>
        <v>181885</v>
      </c>
      <c r="I134" s="283"/>
      <c r="J134" s="390">
        <f>H134*6%</f>
        <v>10913.1</v>
      </c>
      <c r="K134" s="380">
        <f>H134+I134+J134</f>
        <v>192798.1</v>
      </c>
      <c r="L134" s="373">
        <v>1</v>
      </c>
      <c r="M134" s="379" t="s">
        <v>380</v>
      </c>
      <c r="N134" s="379">
        <v>2.66</v>
      </c>
      <c r="O134" s="380">
        <f>N134*66140</f>
        <v>175932.40000000002</v>
      </c>
      <c r="P134" s="380"/>
      <c r="Q134" s="380">
        <f>O134*6%</f>
        <v>10555.944000000001</v>
      </c>
      <c r="R134" s="380">
        <f>O134+P134+Q134</f>
        <v>186488.34400000001</v>
      </c>
      <c r="S134" s="378">
        <f>+E134-L134</f>
        <v>0</v>
      </c>
      <c r="T134" s="378">
        <f t="shared" ref="T134" si="77">H134-O134</f>
        <v>5952.5999999999767</v>
      </c>
      <c r="U134" s="378">
        <f t="shared" ref="U134" si="78">I134-P134</f>
        <v>0</v>
      </c>
      <c r="V134" s="378">
        <f t="shared" ref="V134" si="79">J134-Q134</f>
        <v>357.15599999999904</v>
      </c>
      <c r="W134" s="378">
        <f>T134+U134+V134</f>
        <v>6309.7559999999758</v>
      </c>
    </row>
    <row r="135" spans="1:23" s="282" customFormat="1">
      <c r="A135" s="373">
        <v>2</v>
      </c>
      <c r="B135" s="376" t="s">
        <v>471</v>
      </c>
      <c r="C135" s="377" t="s">
        <v>366</v>
      </c>
      <c r="D135" s="373" t="s">
        <v>367</v>
      </c>
      <c r="E135" s="283">
        <v>1</v>
      </c>
      <c r="F135" s="379" t="s">
        <v>379</v>
      </c>
      <c r="G135" s="379">
        <v>2.75</v>
      </c>
      <c r="H135" s="379">
        <f>G135*66140</f>
        <v>181885</v>
      </c>
      <c r="I135" s="283"/>
      <c r="J135" s="390">
        <f>H135*6%</f>
        <v>10913.1</v>
      </c>
      <c r="K135" s="380">
        <f>H135+I135+J135</f>
        <v>192798.1</v>
      </c>
      <c r="L135" s="373">
        <v>1</v>
      </c>
      <c r="M135" s="379" t="s">
        <v>380</v>
      </c>
      <c r="N135" s="379">
        <v>2.66</v>
      </c>
      <c r="O135" s="380">
        <f>N135*66140</f>
        <v>175932.40000000002</v>
      </c>
      <c r="P135" s="380"/>
      <c r="Q135" s="380">
        <f>O135*6%</f>
        <v>10555.944000000001</v>
      </c>
      <c r="R135" s="380">
        <f>O135+P135+Q135</f>
        <v>186488.34400000001</v>
      </c>
      <c r="S135" s="378">
        <f>+E135-L135</f>
        <v>0</v>
      </c>
      <c r="T135" s="378">
        <f t="shared" ref="T135:V135" si="80">H135-O135</f>
        <v>5952.5999999999767</v>
      </c>
      <c r="U135" s="378">
        <f t="shared" si="80"/>
        <v>0</v>
      </c>
      <c r="V135" s="378">
        <f t="shared" si="80"/>
        <v>357.15599999999904</v>
      </c>
      <c r="W135" s="378">
        <f>T135+U135+V135</f>
        <v>6309.7559999999758</v>
      </c>
    </row>
    <row r="136" spans="1:23" s="383" customFormat="1" ht="14.25">
      <c r="A136" s="369"/>
      <c r="B136" s="392" t="s">
        <v>179</v>
      </c>
      <c r="C136" s="394" t="s">
        <v>1</v>
      </c>
      <c r="D136" s="382" t="s">
        <v>1</v>
      </c>
      <c r="E136" s="382">
        <f>SUM(E133:E135)</f>
        <v>2</v>
      </c>
      <c r="F136" s="382" t="s">
        <v>1</v>
      </c>
      <c r="G136" s="382" t="s">
        <v>1</v>
      </c>
      <c r="H136" s="379">
        <f>SUM(H133:H135)</f>
        <v>363770</v>
      </c>
      <c r="I136" s="382">
        <f>SUM(I133:I135)</f>
        <v>0</v>
      </c>
      <c r="J136" s="382">
        <f>SUM(J133:J135)</f>
        <v>21826.2</v>
      </c>
      <c r="K136" s="382">
        <f>SUM(K133:K135)</f>
        <v>385596.2</v>
      </c>
      <c r="L136" s="382">
        <f>SUM(L133:L135)</f>
        <v>2</v>
      </c>
      <c r="M136" s="382" t="s">
        <v>1</v>
      </c>
      <c r="N136" s="382" t="s">
        <v>1</v>
      </c>
      <c r="O136" s="382">
        <f>SUM(O133:O135)</f>
        <v>351864.80000000005</v>
      </c>
      <c r="P136" s="388">
        <f t="shared" ref="P136:W136" si="81">SUM(P133:P135)</f>
        <v>0</v>
      </c>
      <c r="Q136" s="388">
        <f t="shared" si="81"/>
        <v>21111.888000000003</v>
      </c>
      <c r="R136" s="382">
        <f>SUM(R133:R135)</f>
        <v>372976.68800000002</v>
      </c>
      <c r="S136" s="382">
        <f t="shared" si="81"/>
        <v>0</v>
      </c>
      <c r="T136" s="382">
        <f t="shared" si="81"/>
        <v>11905.199999999953</v>
      </c>
      <c r="U136" s="382">
        <f t="shared" si="81"/>
        <v>0</v>
      </c>
      <c r="V136" s="382">
        <f t="shared" si="81"/>
        <v>714.31199999999808</v>
      </c>
      <c r="W136" s="382">
        <f t="shared" si="81"/>
        <v>12619.511999999952</v>
      </c>
    </row>
    <row r="137" spans="1:23" s="282" customFormat="1">
      <c r="A137" s="373"/>
      <c r="B137" s="385" t="s">
        <v>438</v>
      </c>
      <c r="C137" s="393"/>
      <c r="D137" s="371"/>
      <c r="E137" s="283"/>
      <c r="F137" s="373"/>
      <c r="G137" s="379"/>
      <c r="H137" s="379"/>
      <c r="I137" s="283"/>
      <c r="J137" s="390"/>
      <c r="K137" s="371"/>
      <c r="L137" s="283"/>
      <c r="M137" s="373"/>
      <c r="N137" s="379"/>
      <c r="O137" s="390"/>
      <c r="P137" s="388"/>
      <c r="Q137" s="388"/>
      <c r="R137" s="371"/>
      <c r="S137" s="371"/>
      <c r="T137" s="371"/>
      <c r="U137" s="371"/>
      <c r="V137" s="371"/>
      <c r="W137" s="371"/>
    </row>
    <row r="138" spans="1:23" s="282" customFormat="1">
      <c r="A138" s="373">
        <v>1</v>
      </c>
      <c r="B138" s="376" t="s">
        <v>439</v>
      </c>
      <c r="C138" s="377" t="s">
        <v>366</v>
      </c>
      <c r="D138" s="373" t="s">
        <v>369</v>
      </c>
      <c r="E138" s="379">
        <v>1</v>
      </c>
      <c r="F138" s="379" t="s">
        <v>354</v>
      </c>
      <c r="G138" s="379">
        <v>2.4300000000000002</v>
      </c>
      <c r="H138" s="379">
        <f>G138*66140</f>
        <v>160720.20000000001</v>
      </c>
      <c r="I138" s="379">
        <v>8000</v>
      </c>
      <c r="J138" s="389">
        <f>H138*5%</f>
        <v>8036.0100000000011</v>
      </c>
      <c r="K138" s="380">
        <f>H138+I138+J138</f>
        <v>176756.21000000002</v>
      </c>
      <c r="L138" s="373">
        <v>1</v>
      </c>
      <c r="M138" s="379" t="s">
        <v>440</v>
      </c>
      <c r="N138" s="379">
        <v>2.35</v>
      </c>
      <c r="O138" s="380">
        <f>N138*66140</f>
        <v>155429</v>
      </c>
      <c r="P138" s="380">
        <v>8000</v>
      </c>
      <c r="Q138" s="380">
        <f>O138*5%</f>
        <v>7771.4500000000007</v>
      </c>
      <c r="R138" s="380">
        <f>O138+P138+Q138</f>
        <v>171200.45</v>
      </c>
      <c r="S138" s="378">
        <f>+E138-L138</f>
        <v>0</v>
      </c>
      <c r="T138" s="378">
        <f t="shared" ref="T138:V139" si="82">H138-O138</f>
        <v>5291.2000000000116</v>
      </c>
      <c r="U138" s="378">
        <f t="shared" si="82"/>
        <v>0</v>
      </c>
      <c r="V138" s="378">
        <f t="shared" si="82"/>
        <v>264.5600000000004</v>
      </c>
      <c r="W138" s="378">
        <f>T138+U138+V138</f>
        <v>5555.760000000012</v>
      </c>
    </row>
    <row r="139" spans="1:23" s="282" customFormat="1">
      <c r="A139" s="373">
        <v>2</v>
      </c>
      <c r="B139" s="376" t="s">
        <v>1011</v>
      </c>
      <c r="C139" s="377" t="s">
        <v>371</v>
      </c>
      <c r="D139" s="373" t="s">
        <v>372</v>
      </c>
      <c r="E139" s="379">
        <v>1</v>
      </c>
      <c r="F139" s="379" t="s">
        <v>370</v>
      </c>
      <c r="G139" s="379">
        <v>1.73</v>
      </c>
      <c r="H139" s="379">
        <f>G139*66140</f>
        <v>114422.2</v>
      </c>
      <c r="I139" s="283">
        <v>8000</v>
      </c>
      <c r="J139" s="390">
        <f>H139*4%</f>
        <v>4576.8879999999999</v>
      </c>
      <c r="K139" s="380">
        <f>H139+I139+J139</f>
        <v>126999.088</v>
      </c>
      <c r="L139" s="373">
        <v>1</v>
      </c>
      <c r="M139" s="379"/>
      <c r="N139" s="379">
        <v>1.68</v>
      </c>
      <c r="O139" s="380">
        <f>N139*66140</f>
        <v>111115.2</v>
      </c>
      <c r="P139" s="380">
        <v>8000</v>
      </c>
      <c r="Q139" s="380">
        <f>O139*4%</f>
        <v>4444.6080000000002</v>
      </c>
      <c r="R139" s="380">
        <f>O139+P139+Q139</f>
        <v>123559.80799999999</v>
      </c>
      <c r="S139" s="378">
        <f>+E139-L139</f>
        <v>0</v>
      </c>
      <c r="T139" s="378">
        <f t="shared" si="82"/>
        <v>3307</v>
      </c>
      <c r="U139" s="378">
        <f t="shared" si="82"/>
        <v>0</v>
      </c>
      <c r="V139" s="378">
        <f t="shared" si="82"/>
        <v>132.27999999999975</v>
      </c>
      <c r="W139" s="378">
        <f>T139+U139+V139</f>
        <v>3439.2799999999997</v>
      </c>
    </row>
    <row r="140" spans="1:23" s="383" customFormat="1" ht="14.25">
      <c r="A140" s="369"/>
      <c r="B140" s="392" t="s">
        <v>179</v>
      </c>
      <c r="C140" s="394" t="s">
        <v>1</v>
      </c>
      <c r="D140" s="382" t="s">
        <v>1</v>
      </c>
      <c r="E140" s="382">
        <f>SUM(E137:E139)</f>
        <v>2</v>
      </c>
      <c r="F140" s="382" t="s">
        <v>1</v>
      </c>
      <c r="G140" s="382" t="s">
        <v>1</v>
      </c>
      <c r="H140" s="382">
        <f>SUM(H137:H139)</f>
        <v>275142.40000000002</v>
      </c>
      <c r="I140" s="382">
        <f>SUM(I137:I139)</f>
        <v>16000</v>
      </c>
      <c r="J140" s="382">
        <f>SUM(J137:J139)</f>
        <v>12612.898000000001</v>
      </c>
      <c r="K140" s="382">
        <f>SUM(K137:K139)</f>
        <v>303755.29800000001</v>
      </c>
      <c r="L140" s="382">
        <f>SUM(L137:L139)</f>
        <v>2</v>
      </c>
      <c r="M140" s="382" t="s">
        <v>1</v>
      </c>
      <c r="N140" s="382" t="s">
        <v>1</v>
      </c>
      <c r="O140" s="382">
        <f>SUM(O137:O139)</f>
        <v>266544.2</v>
      </c>
      <c r="P140" s="388">
        <f t="shared" ref="P140:W140" si="83">SUM(P137:P139)</f>
        <v>16000</v>
      </c>
      <c r="Q140" s="382">
        <f t="shared" si="83"/>
        <v>12216.058000000001</v>
      </c>
      <c r="R140" s="382">
        <f>SUM(R137:R139)</f>
        <v>294760.25800000003</v>
      </c>
      <c r="S140" s="382">
        <f t="shared" si="83"/>
        <v>0</v>
      </c>
      <c r="T140" s="382">
        <f t="shared" si="83"/>
        <v>8598.2000000000116</v>
      </c>
      <c r="U140" s="382">
        <f t="shared" si="83"/>
        <v>0</v>
      </c>
      <c r="V140" s="382">
        <f t="shared" si="83"/>
        <v>396.84000000000015</v>
      </c>
      <c r="W140" s="382">
        <f t="shared" si="83"/>
        <v>8995.0400000000118</v>
      </c>
    </row>
    <row r="141" spans="1:23" s="282" customFormat="1">
      <c r="A141" s="373"/>
      <c r="B141" s="385" t="s">
        <v>819</v>
      </c>
      <c r="C141" s="393"/>
      <c r="D141" s="371"/>
      <c r="E141" s="379"/>
      <c r="F141" s="373"/>
      <c r="G141" s="379"/>
      <c r="H141" s="379"/>
      <c r="I141" s="283"/>
      <c r="J141" s="389"/>
      <c r="K141" s="371"/>
      <c r="L141" s="283"/>
      <c r="M141" s="373"/>
      <c r="N141" s="379"/>
      <c r="O141" s="390"/>
      <c r="P141" s="388"/>
      <c r="Q141" s="388"/>
      <c r="R141" s="371"/>
      <c r="S141" s="371"/>
      <c r="T141" s="371"/>
      <c r="U141" s="371"/>
      <c r="V141" s="371"/>
      <c r="W141" s="371"/>
    </row>
    <row r="142" spans="1:23" s="282" customFormat="1">
      <c r="A142" s="373">
        <v>1</v>
      </c>
      <c r="B142" s="376"/>
      <c r="C142" s="377" t="s">
        <v>366</v>
      </c>
      <c r="D142" s="373" t="s">
        <v>369</v>
      </c>
      <c r="E142" s="379">
        <v>1</v>
      </c>
      <c r="F142" s="379"/>
      <c r="G142" s="379">
        <v>2.2799999999999998</v>
      </c>
      <c r="H142" s="379">
        <f>G142*66140</f>
        <v>150799.19999999998</v>
      </c>
      <c r="I142" s="379"/>
      <c r="J142" s="389">
        <f>H142*5%</f>
        <v>7539.9599999999991</v>
      </c>
      <c r="K142" s="380">
        <f>H142+I142+J142</f>
        <v>158339.15999999997</v>
      </c>
      <c r="L142" s="373"/>
      <c r="M142" s="379"/>
      <c r="N142" s="379">
        <v>0</v>
      </c>
      <c r="O142" s="380">
        <f>N142*66140</f>
        <v>0</v>
      </c>
      <c r="P142" s="380"/>
      <c r="Q142" s="380">
        <f>O142*5%</f>
        <v>0</v>
      </c>
      <c r="R142" s="380">
        <f>O142+P142+Q142</f>
        <v>0</v>
      </c>
      <c r="S142" s="378">
        <f>+E142-L142</f>
        <v>1</v>
      </c>
      <c r="T142" s="378">
        <f t="shared" ref="T142:V143" si="84">H142-O142</f>
        <v>150799.19999999998</v>
      </c>
      <c r="U142" s="378">
        <f t="shared" si="84"/>
        <v>0</v>
      </c>
      <c r="V142" s="378">
        <f t="shared" si="84"/>
        <v>7539.9599999999991</v>
      </c>
      <c r="W142" s="378">
        <f>T142+U142+V142</f>
        <v>158339.15999999997</v>
      </c>
    </row>
    <row r="143" spans="1:23" s="282" customFormat="1">
      <c r="A143" s="373">
        <v>2</v>
      </c>
      <c r="B143" s="376"/>
      <c r="C143" s="377" t="s">
        <v>371</v>
      </c>
      <c r="D143" s="373" t="s">
        <v>372</v>
      </c>
      <c r="E143" s="379">
        <v>1</v>
      </c>
      <c r="F143" s="379"/>
      <c r="G143" s="379">
        <v>1.68</v>
      </c>
      <c r="H143" s="379">
        <f>G143*66140</f>
        <v>111115.2</v>
      </c>
      <c r="I143" s="283"/>
      <c r="J143" s="389">
        <f>H143*4%</f>
        <v>4444.6080000000002</v>
      </c>
      <c r="K143" s="380">
        <f>H143+I143+J143</f>
        <v>115559.80799999999</v>
      </c>
      <c r="L143" s="373"/>
      <c r="M143" s="379"/>
      <c r="N143" s="379">
        <v>0</v>
      </c>
      <c r="O143" s="380">
        <f>N143*66140</f>
        <v>0</v>
      </c>
      <c r="P143" s="380"/>
      <c r="Q143" s="380">
        <f>O143*4%</f>
        <v>0</v>
      </c>
      <c r="R143" s="380">
        <f>O143+P143+Q143</f>
        <v>0</v>
      </c>
      <c r="S143" s="378">
        <f>+E143-L143</f>
        <v>1</v>
      </c>
      <c r="T143" s="378">
        <f t="shared" si="84"/>
        <v>111115.2</v>
      </c>
      <c r="U143" s="378">
        <f t="shared" si="84"/>
        <v>0</v>
      </c>
      <c r="V143" s="378">
        <f t="shared" si="84"/>
        <v>4444.6080000000002</v>
      </c>
      <c r="W143" s="378">
        <f>T143+U143+V143</f>
        <v>115559.80799999999</v>
      </c>
    </row>
    <row r="144" spans="1:23" s="383" customFormat="1" ht="14.25">
      <c r="A144" s="369"/>
      <c r="B144" s="392" t="s">
        <v>179</v>
      </c>
      <c r="C144" s="394" t="s">
        <v>1</v>
      </c>
      <c r="D144" s="382" t="s">
        <v>1</v>
      </c>
      <c r="E144" s="382">
        <f>SUM(E141:E143)</f>
        <v>2</v>
      </c>
      <c r="F144" s="382" t="s">
        <v>1</v>
      </c>
      <c r="G144" s="382" t="s">
        <v>1</v>
      </c>
      <c r="H144" s="382">
        <f>SUM(H141:H143)</f>
        <v>261914.39999999997</v>
      </c>
      <c r="I144" s="382">
        <f>SUM(I141:I143)</f>
        <v>0</v>
      </c>
      <c r="J144" s="382">
        <f>SUM(J141:J143)</f>
        <v>11984.567999999999</v>
      </c>
      <c r="K144" s="382">
        <f>SUM(K141:K143)</f>
        <v>273898.96799999999</v>
      </c>
      <c r="L144" s="382">
        <f>SUM(L141:L143)</f>
        <v>0</v>
      </c>
      <c r="M144" s="382" t="s">
        <v>1</v>
      </c>
      <c r="N144" s="382" t="s">
        <v>1</v>
      </c>
      <c r="O144" s="382">
        <f>SUM(O141:O143)</f>
        <v>0</v>
      </c>
      <c r="P144" s="388">
        <f t="shared" ref="P144:W144" si="85">SUM(P141:P143)</f>
        <v>0</v>
      </c>
      <c r="Q144" s="382">
        <f t="shared" si="85"/>
        <v>0</v>
      </c>
      <c r="R144" s="382">
        <f t="shared" si="85"/>
        <v>0</v>
      </c>
      <c r="S144" s="382">
        <f t="shared" si="85"/>
        <v>2</v>
      </c>
      <c r="T144" s="382">
        <f t="shared" si="85"/>
        <v>261914.39999999997</v>
      </c>
      <c r="U144" s="382">
        <f t="shared" si="85"/>
        <v>0</v>
      </c>
      <c r="V144" s="382">
        <f t="shared" si="85"/>
        <v>11984.567999999999</v>
      </c>
      <c r="W144" s="382">
        <f t="shared" si="85"/>
        <v>273898.96799999999</v>
      </c>
    </row>
    <row r="145" spans="1:23" s="383" customFormat="1" ht="27">
      <c r="A145" s="369"/>
      <c r="B145" s="392" t="s">
        <v>180</v>
      </c>
      <c r="C145" s="382" t="s">
        <v>1</v>
      </c>
      <c r="D145" s="382" t="s">
        <v>1</v>
      </c>
      <c r="E145" s="382">
        <f>E140+E136+E132+E110+E123+E118+E105+E100+E95+E87+E84+E80+E72+E65+E61+E57+E50+E41+E129+E144</f>
        <v>67</v>
      </c>
      <c r="F145" s="382" t="s">
        <v>1</v>
      </c>
      <c r="G145" s="382" t="s">
        <v>1</v>
      </c>
      <c r="H145" s="382">
        <f>H140+H136+H132+H110+H123+H118+H105+H100+H95+H87+H84+H80+H72+H65+H61+H57+H50+H41+H129+H144</f>
        <v>14928459.399999999</v>
      </c>
      <c r="I145" s="382">
        <f>I140+I136+I132+I110+I123+I118+I105+I100+I95+I87+I84+I80+I72+I65+I61+I57+I50+I41+I129+I144</f>
        <v>16000</v>
      </c>
      <c r="J145" s="382">
        <f>J140+J136+J132+J110+J123+J118+J105+J100+J95+J87+J84+J80+J72+J65+J61+J57+J50+J41+J129+J144</f>
        <v>1010235.5879999999</v>
      </c>
      <c r="K145" s="382">
        <f>K140+K136+K132+K110+K123+K118+K105+K100+K95+K87+K84+K80+K72+K65+K61+K57+K50+K41+K129+K144</f>
        <v>15954694.987999996</v>
      </c>
      <c r="L145" s="382">
        <f>L140+L136+L132+L110+L123+L118+L105+L100+L95+L87+L84+L80+L72+L65+L61+L57+L50+L41+L129+L144</f>
        <v>65</v>
      </c>
      <c r="M145" s="382" t="s">
        <v>1</v>
      </c>
      <c r="N145" s="382" t="s">
        <v>1</v>
      </c>
      <c r="O145" s="382">
        <f t="shared" ref="O145:W145" si="86">O140+O136+O132+O110+O123+O118+O105+O100+O95+O87+O84+O80+O72+O65+O61+O57+O50+O41+O129+O144</f>
        <v>14202903.599999998</v>
      </c>
      <c r="P145" s="382">
        <f t="shared" si="86"/>
        <v>16000</v>
      </c>
      <c r="Q145" s="382">
        <f t="shared" si="86"/>
        <v>966503.82000000007</v>
      </c>
      <c r="R145" s="382">
        <f t="shared" si="86"/>
        <v>15185407.42</v>
      </c>
      <c r="S145" s="382">
        <f t="shared" si="86"/>
        <v>2</v>
      </c>
      <c r="T145" s="382">
        <f t="shared" si="86"/>
        <v>725555.79999999993</v>
      </c>
      <c r="U145" s="382">
        <f t="shared" si="86"/>
        <v>0</v>
      </c>
      <c r="V145" s="382">
        <f t="shared" si="86"/>
        <v>43731.768000000055</v>
      </c>
      <c r="W145" s="382">
        <f t="shared" si="86"/>
        <v>769287.5680000002</v>
      </c>
    </row>
    <row r="146" spans="1:23" s="282" customFormat="1">
      <c r="A146" s="373"/>
      <c r="B146" s="381"/>
      <c r="C146" s="371"/>
      <c r="D146" s="371"/>
      <c r="E146" s="384"/>
      <c r="F146" s="371"/>
      <c r="G146" s="371"/>
      <c r="H146" s="384"/>
      <c r="I146" s="384"/>
      <c r="J146" s="384"/>
      <c r="K146" s="384"/>
      <c r="L146" s="384"/>
      <c r="M146" s="371"/>
      <c r="N146" s="371"/>
      <c r="O146" s="384"/>
      <c r="P146" s="388"/>
      <c r="Q146" s="384"/>
      <c r="R146" s="384"/>
      <c r="S146" s="384"/>
      <c r="T146" s="384"/>
      <c r="U146" s="384"/>
      <c r="V146" s="384"/>
      <c r="W146" s="384"/>
    </row>
    <row r="147" spans="1:23" s="282" customFormat="1">
      <c r="A147" s="373"/>
      <c r="B147" s="376"/>
      <c r="C147" s="371"/>
      <c r="D147" s="371"/>
      <c r="E147" s="283"/>
      <c r="F147" s="371"/>
      <c r="G147" s="371"/>
      <c r="H147" s="283"/>
      <c r="I147" s="283"/>
      <c r="J147" s="283"/>
      <c r="K147" s="283"/>
      <c r="L147" s="283"/>
      <c r="M147" s="371"/>
      <c r="N147" s="371"/>
      <c r="O147" s="283"/>
      <c r="P147" s="388"/>
      <c r="Q147" s="283"/>
      <c r="R147" s="283"/>
      <c r="S147" s="283"/>
      <c r="T147" s="395"/>
      <c r="U147" s="283"/>
      <c r="V147" s="283"/>
      <c r="W147" s="283"/>
    </row>
    <row r="148" spans="1:23" s="282" customFormat="1" ht="27">
      <c r="A148" s="369" t="s">
        <v>5</v>
      </c>
      <c r="B148" s="370" t="s">
        <v>441</v>
      </c>
      <c r="C148" s="371"/>
      <c r="D148" s="371"/>
      <c r="E148" s="372"/>
      <c r="F148" s="371"/>
      <c r="G148" s="371"/>
      <c r="H148" s="372"/>
      <c r="I148" s="372"/>
      <c r="J148" s="372"/>
      <c r="K148" s="372"/>
      <c r="L148" s="372"/>
      <c r="M148" s="371"/>
      <c r="N148" s="371"/>
      <c r="O148" s="372"/>
      <c r="P148" s="388"/>
      <c r="Q148" s="372" t="s">
        <v>442</v>
      </c>
      <c r="R148" s="372"/>
      <c r="S148" s="372"/>
      <c r="T148" s="372"/>
      <c r="U148" s="372"/>
      <c r="V148" s="372"/>
      <c r="W148" s="372"/>
    </row>
    <row r="149" spans="1:23" s="282" customFormat="1">
      <c r="A149" s="373"/>
      <c r="B149" s="374" t="s">
        <v>155</v>
      </c>
      <c r="C149" s="371"/>
      <c r="D149" s="371"/>
      <c r="E149" s="375"/>
      <c r="F149" s="371"/>
      <c r="G149" s="371"/>
      <c r="H149" s="375"/>
      <c r="I149" s="375"/>
      <c r="J149" s="375"/>
      <c r="K149" s="375"/>
      <c r="L149" s="375"/>
      <c r="M149" s="371"/>
      <c r="N149" s="371"/>
      <c r="O149" s="375"/>
      <c r="P149" s="388"/>
      <c r="Q149" s="375"/>
      <c r="R149" s="375"/>
      <c r="S149" s="375"/>
      <c r="T149" s="375"/>
      <c r="U149" s="375"/>
      <c r="V149" s="375"/>
      <c r="W149" s="375"/>
    </row>
    <row r="150" spans="1:23" s="282" customFormat="1" ht="27">
      <c r="A150" s="373">
        <v>1</v>
      </c>
      <c r="B150" s="385" t="s">
        <v>443</v>
      </c>
      <c r="C150" s="377" t="s">
        <v>444</v>
      </c>
      <c r="D150" s="378" t="s">
        <v>1</v>
      </c>
      <c r="E150" s="373">
        <v>1</v>
      </c>
      <c r="F150" s="371" t="s">
        <v>1</v>
      </c>
      <c r="G150" s="387">
        <v>2.75</v>
      </c>
      <c r="H150" s="380">
        <f>G150*66140</f>
        <v>181885</v>
      </c>
      <c r="I150" s="283"/>
      <c r="J150" s="283"/>
      <c r="K150" s="380">
        <f t="shared" ref="K150:K159" si="87">H150+I150+J150</f>
        <v>181885</v>
      </c>
      <c r="L150" s="373">
        <v>1</v>
      </c>
      <c r="M150" s="371" t="s">
        <v>1</v>
      </c>
      <c r="N150" s="387">
        <v>2.75</v>
      </c>
      <c r="O150" s="380">
        <f t="shared" ref="O150:O157" si="88">N150*66140</f>
        <v>181885</v>
      </c>
      <c r="P150" s="380"/>
      <c r="Q150" s="376"/>
      <c r="R150" s="380">
        <f t="shared" ref="R150:R159" si="89">O150+P150+Q150</f>
        <v>181885</v>
      </c>
      <c r="S150" s="378">
        <f t="shared" ref="S150:S159" si="90">+E150-L150</f>
        <v>0</v>
      </c>
      <c r="T150" s="378">
        <f t="shared" ref="T150:V159" si="91">H150-O150</f>
        <v>0</v>
      </c>
      <c r="U150" s="378">
        <f t="shared" si="91"/>
        <v>0</v>
      </c>
      <c r="V150" s="378">
        <f t="shared" si="91"/>
        <v>0</v>
      </c>
      <c r="W150" s="378">
        <f t="shared" ref="W150:W159" si="92">T150+U150+V150</f>
        <v>0</v>
      </c>
    </row>
    <row r="151" spans="1:23" s="282" customFormat="1" ht="27">
      <c r="A151" s="373">
        <v>2</v>
      </c>
      <c r="B151" s="385" t="s">
        <v>473</v>
      </c>
      <c r="C151" s="377" t="s">
        <v>474</v>
      </c>
      <c r="D151" s="378" t="s">
        <v>1</v>
      </c>
      <c r="E151" s="373">
        <v>1</v>
      </c>
      <c r="F151" s="371" t="s">
        <v>1</v>
      </c>
      <c r="G151" s="387">
        <v>4.75</v>
      </c>
      <c r="H151" s="380">
        <f>G151*66140</f>
        <v>314165</v>
      </c>
      <c r="I151" s="283"/>
      <c r="J151" s="283"/>
      <c r="K151" s="380">
        <f t="shared" si="87"/>
        <v>314165</v>
      </c>
      <c r="L151" s="373">
        <v>1</v>
      </c>
      <c r="M151" s="371" t="s">
        <v>1</v>
      </c>
      <c r="N151" s="387">
        <v>4.75</v>
      </c>
      <c r="O151" s="380">
        <f t="shared" si="88"/>
        <v>314165</v>
      </c>
      <c r="P151" s="380"/>
      <c r="Q151" s="376"/>
      <c r="R151" s="380">
        <f t="shared" si="89"/>
        <v>314165</v>
      </c>
      <c r="S151" s="378">
        <f t="shared" si="90"/>
        <v>0</v>
      </c>
      <c r="T151" s="378">
        <f t="shared" si="91"/>
        <v>0</v>
      </c>
      <c r="U151" s="378">
        <f t="shared" si="91"/>
        <v>0</v>
      </c>
      <c r="V151" s="378">
        <f t="shared" si="91"/>
        <v>0</v>
      </c>
      <c r="W151" s="378">
        <f t="shared" si="92"/>
        <v>0</v>
      </c>
    </row>
    <row r="152" spans="1:23" s="497" customFormat="1" ht="27">
      <c r="A152" s="373">
        <v>3</v>
      </c>
      <c r="B152" s="385" t="s">
        <v>843</v>
      </c>
      <c r="C152" s="377" t="s">
        <v>476</v>
      </c>
      <c r="D152" s="378" t="s">
        <v>1</v>
      </c>
      <c r="E152" s="373">
        <v>1</v>
      </c>
      <c r="F152" s="378" t="s">
        <v>1</v>
      </c>
      <c r="G152" s="378">
        <v>1.2</v>
      </c>
      <c r="H152" s="496">
        <f>+E152*G152*66140</f>
        <v>79368</v>
      </c>
      <c r="I152" s="376"/>
      <c r="J152" s="376"/>
      <c r="K152" s="380">
        <f>H152+I152+J152</f>
        <v>79368</v>
      </c>
      <c r="L152" s="373">
        <v>1</v>
      </c>
      <c r="M152" s="378" t="s">
        <v>1</v>
      </c>
      <c r="N152" s="378">
        <v>1.2</v>
      </c>
      <c r="O152" s="380">
        <f>+L152*N152*66140</f>
        <v>79368</v>
      </c>
      <c r="P152" s="376"/>
      <c r="Q152" s="376"/>
      <c r="R152" s="380">
        <f t="shared" si="89"/>
        <v>79368</v>
      </c>
      <c r="S152" s="378">
        <f>+E152-L152</f>
        <v>0</v>
      </c>
      <c r="T152" s="378">
        <f t="shared" si="91"/>
        <v>0</v>
      </c>
      <c r="U152" s="378">
        <f t="shared" si="91"/>
        <v>0</v>
      </c>
      <c r="V152" s="378">
        <f t="shared" si="91"/>
        <v>0</v>
      </c>
      <c r="W152" s="378">
        <f>T152+U152+V152</f>
        <v>0</v>
      </c>
    </row>
    <row r="153" spans="1:23" s="282" customFormat="1" ht="27">
      <c r="A153" s="373">
        <v>4</v>
      </c>
      <c r="B153" s="385" t="s">
        <v>475</v>
      </c>
      <c r="C153" s="377" t="s">
        <v>840</v>
      </c>
      <c r="D153" s="371" t="s">
        <v>1</v>
      </c>
      <c r="E153" s="379">
        <v>1</v>
      </c>
      <c r="F153" s="378" t="s">
        <v>1</v>
      </c>
      <c r="G153" s="378">
        <v>1.2</v>
      </c>
      <c r="H153" s="389">
        <f>+E153*G153*66140</f>
        <v>79368</v>
      </c>
      <c r="I153" s="283"/>
      <c r="J153" s="283"/>
      <c r="K153" s="380">
        <f>H153+I153+J153</f>
        <v>79368</v>
      </c>
      <c r="L153" s="379">
        <v>1</v>
      </c>
      <c r="M153" s="378" t="s">
        <v>1</v>
      </c>
      <c r="N153" s="378">
        <v>1.2</v>
      </c>
      <c r="O153" s="380">
        <f>+L153*N153*66140</f>
        <v>79368</v>
      </c>
      <c r="P153" s="283"/>
      <c r="Q153" s="283"/>
      <c r="R153" s="380">
        <f t="shared" si="89"/>
        <v>79368</v>
      </c>
      <c r="S153" s="371">
        <f>+E153-L153</f>
        <v>0</v>
      </c>
      <c r="T153" s="371">
        <f t="shared" si="91"/>
        <v>0</v>
      </c>
      <c r="U153" s="371">
        <f t="shared" si="91"/>
        <v>0</v>
      </c>
      <c r="V153" s="371">
        <f t="shared" si="91"/>
        <v>0</v>
      </c>
      <c r="W153" s="371">
        <f>T153+U153+V153</f>
        <v>0</v>
      </c>
    </row>
    <row r="154" spans="1:23" s="282" customFormat="1">
      <c r="A154" s="373">
        <v>5</v>
      </c>
      <c r="B154" s="385" t="s">
        <v>446</v>
      </c>
      <c r="C154" s="377" t="s">
        <v>447</v>
      </c>
      <c r="D154" s="378" t="s">
        <v>1</v>
      </c>
      <c r="E154" s="373">
        <v>1</v>
      </c>
      <c r="F154" s="371" t="s">
        <v>1</v>
      </c>
      <c r="G154" s="387">
        <v>1.6</v>
      </c>
      <c r="H154" s="380">
        <v>157000</v>
      </c>
      <c r="I154" s="283"/>
      <c r="J154" s="283"/>
      <c r="K154" s="380">
        <f t="shared" si="87"/>
        <v>157000</v>
      </c>
      <c r="L154" s="373">
        <v>1</v>
      </c>
      <c r="M154" s="371" t="s">
        <v>1</v>
      </c>
      <c r="N154" s="387">
        <v>1.6</v>
      </c>
      <c r="O154" s="380">
        <v>157000</v>
      </c>
      <c r="P154" s="380"/>
      <c r="Q154" s="376"/>
      <c r="R154" s="380">
        <f t="shared" si="89"/>
        <v>157000</v>
      </c>
      <c r="S154" s="378">
        <f t="shared" si="90"/>
        <v>0</v>
      </c>
      <c r="T154" s="378">
        <f t="shared" si="91"/>
        <v>0</v>
      </c>
      <c r="U154" s="378">
        <f t="shared" si="91"/>
        <v>0</v>
      </c>
      <c r="V154" s="378">
        <f t="shared" si="91"/>
        <v>0</v>
      </c>
      <c r="W154" s="378">
        <f t="shared" si="92"/>
        <v>0</v>
      </c>
    </row>
    <row r="155" spans="1:23" s="282" customFormat="1">
      <c r="A155" s="373">
        <v>6</v>
      </c>
      <c r="B155" s="385" t="s">
        <v>448</v>
      </c>
      <c r="C155" s="377" t="s">
        <v>447</v>
      </c>
      <c r="D155" s="378" t="s">
        <v>1</v>
      </c>
      <c r="E155" s="373">
        <v>1</v>
      </c>
      <c r="F155" s="371" t="s">
        <v>1</v>
      </c>
      <c r="G155" s="387">
        <v>1.6</v>
      </c>
      <c r="H155" s="380">
        <f>G155*66140</f>
        <v>105824</v>
      </c>
      <c r="I155" s="283"/>
      <c r="J155" s="283"/>
      <c r="K155" s="380">
        <f t="shared" si="87"/>
        <v>105824</v>
      </c>
      <c r="L155" s="373">
        <v>1</v>
      </c>
      <c r="M155" s="371" t="s">
        <v>1</v>
      </c>
      <c r="N155" s="387">
        <v>1.6</v>
      </c>
      <c r="O155" s="380">
        <f t="shared" si="88"/>
        <v>105824</v>
      </c>
      <c r="P155" s="380"/>
      <c r="Q155" s="376"/>
      <c r="R155" s="380">
        <f t="shared" si="89"/>
        <v>105824</v>
      </c>
      <c r="S155" s="378">
        <f t="shared" si="90"/>
        <v>0</v>
      </c>
      <c r="T155" s="378">
        <f t="shared" si="91"/>
        <v>0</v>
      </c>
      <c r="U155" s="378">
        <f t="shared" si="91"/>
        <v>0</v>
      </c>
      <c r="V155" s="378">
        <f t="shared" si="91"/>
        <v>0</v>
      </c>
      <c r="W155" s="378">
        <f t="shared" si="92"/>
        <v>0</v>
      </c>
    </row>
    <row r="156" spans="1:23" s="282" customFormat="1">
      <c r="A156" s="373">
        <v>7</v>
      </c>
      <c r="B156" s="385" t="s">
        <v>449</v>
      </c>
      <c r="C156" s="377" t="s">
        <v>447</v>
      </c>
      <c r="D156" s="378" t="s">
        <v>1</v>
      </c>
      <c r="E156" s="373">
        <v>1</v>
      </c>
      <c r="F156" s="371" t="s">
        <v>1</v>
      </c>
      <c r="G156" s="387">
        <v>1.6</v>
      </c>
      <c r="H156" s="380">
        <f>G156*66140</f>
        <v>105824</v>
      </c>
      <c r="I156" s="283"/>
      <c r="J156" s="283"/>
      <c r="K156" s="380">
        <f t="shared" si="87"/>
        <v>105824</v>
      </c>
      <c r="L156" s="373">
        <v>1</v>
      </c>
      <c r="M156" s="371" t="s">
        <v>1</v>
      </c>
      <c r="N156" s="387">
        <v>1.6</v>
      </c>
      <c r="O156" s="380">
        <f t="shared" si="88"/>
        <v>105824</v>
      </c>
      <c r="P156" s="380"/>
      <c r="Q156" s="376"/>
      <c r="R156" s="380">
        <f t="shared" si="89"/>
        <v>105824</v>
      </c>
      <c r="S156" s="378">
        <f t="shared" si="90"/>
        <v>0</v>
      </c>
      <c r="T156" s="378">
        <f t="shared" si="91"/>
        <v>0</v>
      </c>
      <c r="U156" s="378">
        <f t="shared" si="91"/>
        <v>0</v>
      </c>
      <c r="V156" s="378">
        <f t="shared" si="91"/>
        <v>0</v>
      </c>
      <c r="W156" s="378">
        <f t="shared" si="92"/>
        <v>0</v>
      </c>
    </row>
    <row r="157" spans="1:23" s="282" customFormat="1">
      <c r="A157" s="373">
        <v>8</v>
      </c>
      <c r="B157" s="385" t="s">
        <v>450</v>
      </c>
      <c r="C157" s="377" t="s">
        <v>447</v>
      </c>
      <c r="D157" s="378" t="s">
        <v>1</v>
      </c>
      <c r="E157" s="373">
        <v>1</v>
      </c>
      <c r="F157" s="371" t="s">
        <v>1</v>
      </c>
      <c r="G157" s="387">
        <v>1.6</v>
      </c>
      <c r="H157" s="380">
        <f>G157*66140</f>
        <v>105824</v>
      </c>
      <c r="I157" s="283"/>
      <c r="J157" s="283"/>
      <c r="K157" s="380">
        <f t="shared" si="87"/>
        <v>105824</v>
      </c>
      <c r="L157" s="373">
        <v>1</v>
      </c>
      <c r="M157" s="371" t="s">
        <v>1</v>
      </c>
      <c r="N157" s="387">
        <v>1.6</v>
      </c>
      <c r="O157" s="380">
        <f t="shared" si="88"/>
        <v>105824</v>
      </c>
      <c r="P157" s="380"/>
      <c r="Q157" s="376"/>
      <c r="R157" s="380">
        <f t="shared" si="89"/>
        <v>105824</v>
      </c>
      <c r="S157" s="378">
        <f t="shared" si="90"/>
        <v>0</v>
      </c>
      <c r="T157" s="378">
        <f t="shared" si="91"/>
        <v>0</v>
      </c>
      <c r="U157" s="378">
        <f t="shared" si="91"/>
        <v>0</v>
      </c>
      <c r="V157" s="378">
        <f t="shared" si="91"/>
        <v>0</v>
      </c>
      <c r="W157" s="378">
        <f t="shared" si="92"/>
        <v>0</v>
      </c>
    </row>
    <row r="158" spans="1:23" s="282" customFormat="1">
      <c r="A158" s="373">
        <v>9</v>
      </c>
      <c r="B158" s="385" t="s">
        <v>472</v>
      </c>
      <c r="C158" s="377" t="s">
        <v>451</v>
      </c>
      <c r="D158" s="378" t="s">
        <v>1</v>
      </c>
      <c r="E158" s="373">
        <v>1</v>
      </c>
      <c r="F158" s="371" t="s">
        <v>1</v>
      </c>
      <c r="G158" s="387">
        <v>1</v>
      </c>
      <c r="H158" s="380">
        <v>71429</v>
      </c>
      <c r="I158" s="283"/>
      <c r="J158" s="283"/>
      <c r="K158" s="380">
        <f t="shared" si="87"/>
        <v>71429</v>
      </c>
      <c r="L158" s="373">
        <v>1</v>
      </c>
      <c r="M158" s="371" t="s">
        <v>1</v>
      </c>
      <c r="N158" s="387">
        <v>1</v>
      </c>
      <c r="O158" s="380">
        <v>71429</v>
      </c>
      <c r="P158" s="380"/>
      <c r="Q158" s="376"/>
      <c r="R158" s="380">
        <f t="shared" si="89"/>
        <v>71429</v>
      </c>
      <c r="S158" s="378">
        <f t="shared" si="90"/>
        <v>0</v>
      </c>
      <c r="T158" s="378">
        <f t="shared" si="91"/>
        <v>0</v>
      </c>
      <c r="U158" s="378">
        <f t="shared" si="91"/>
        <v>0</v>
      </c>
      <c r="V158" s="378">
        <f t="shared" si="91"/>
        <v>0</v>
      </c>
      <c r="W158" s="378">
        <f t="shared" si="92"/>
        <v>0</v>
      </c>
    </row>
    <row r="159" spans="1:23" s="282" customFormat="1">
      <c r="A159" s="373">
        <v>10</v>
      </c>
      <c r="B159" s="385" t="s">
        <v>452</v>
      </c>
      <c r="C159" s="377" t="s">
        <v>451</v>
      </c>
      <c r="D159" s="378" t="s">
        <v>1</v>
      </c>
      <c r="E159" s="373">
        <v>1</v>
      </c>
      <c r="F159" s="371" t="s">
        <v>1</v>
      </c>
      <c r="G159" s="387">
        <v>1</v>
      </c>
      <c r="H159" s="380">
        <v>85000</v>
      </c>
      <c r="I159" s="283"/>
      <c r="J159" s="283"/>
      <c r="K159" s="380">
        <f t="shared" si="87"/>
        <v>85000</v>
      </c>
      <c r="L159" s="373">
        <v>1</v>
      </c>
      <c r="M159" s="371" t="s">
        <v>1</v>
      </c>
      <c r="N159" s="387">
        <v>1</v>
      </c>
      <c r="O159" s="380">
        <v>85000</v>
      </c>
      <c r="P159" s="380"/>
      <c r="Q159" s="376"/>
      <c r="R159" s="380">
        <f t="shared" si="89"/>
        <v>85000</v>
      </c>
      <c r="S159" s="378">
        <f t="shared" si="90"/>
        <v>0</v>
      </c>
      <c r="T159" s="378">
        <f t="shared" si="91"/>
        <v>0</v>
      </c>
      <c r="U159" s="378">
        <f t="shared" si="91"/>
        <v>0</v>
      </c>
      <c r="V159" s="378">
        <f t="shared" si="91"/>
        <v>0</v>
      </c>
      <c r="W159" s="378">
        <f t="shared" si="92"/>
        <v>0</v>
      </c>
    </row>
    <row r="160" spans="1:23" s="282" customFormat="1" ht="54">
      <c r="A160" s="373">
        <v>11</v>
      </c>
      <c r="B160" s="385" t="s">
        <v>453</v>
      </c>
      <c r="C160" s="377" t="s">
        <v>454</v>
      </c>
      <c r="D160" s="378" t="s">
        <v>1</v>
      </c>
      <c r="E160" s="373">
        <v>1</v>
      </c>
      <c r="F160" s="371" t="s">
        <v>1</v>
      </c>
      <c r="G160" s="387">
        <v>1</v>
      </c>
      <c r="H160" s="380">
        <v>71429</v>
      </c>
      <c r="I160" s="376">
        <f>8000*0.4</f>
        <v>3200</v>
      </c>
      <c r="J160" s="283"/>
      <c r="K160" s="380">
        <f>H160+I160+J160</f>
        <v>74629</v>
      </c>
      <c r="L160" s="373">
        <v>1</v>
      </c>
      <c r="M160" s="371" t="s">
        <v>1</v>
      </c>
      <c r="N160" s="387">
        <v>1</v>
      </c>
      <c r="O160" s="380">
        <v>71429</v>
      </c>
      <c r="P160" s="380">
        <f>8000*0.4</f>
        <v>3200</v>
      </c>
      <c r="Q160" s="376"/>
      <c r="R160" s="380">
        <f>O160+P160+Q160</f>
        <v>74629</v>
      </c>
      <c r="S160" s="378">
        <f>+E160-L160</f>
        <v>0</v>
      </c>
      <c r="T160" s="378">
        <f>H160-O160</f>
        <v>0</v>
      </c>
      <c r="U160" s="378">
        <f>I160-P160</f>
        <v>0</v>
      </c>
      <c r="V160" s="378">
        <f>J160-Q160</f>
        <v>0</v>
      </c>
      <c r="W160" s="378">
        <f>T160+U160+V160</f>
        <v>0</v>
      </c>
    </row>
    <row r="161" spans="1:23" s="383" customFormat="1" ht="14.25">
      <c r="A161" s="369"/>
      <c r="B161" s="381" t="s">
        <v>93</v>
      </c>
      <c r="C161" s="382" t="s">
        <v>1</v>
      </c>
      <c r="D161" s="382" t="s">
        <v>1</v>
      </c>
      <c r="E161" s="382">
        <f>SUM(E150:E160)</f>
        <v>11</v>
      </c>
      <c r="F161" s="382" t="s">
        <v>1</v>
      </c>
      <c r="G161" s="382" t="s">
        <v>1</v>
      </c>
      <c r="H161" s="382">
        <f>SUM(H150:H160)</f>
        <v>1357116</v>
      </c>
      <c r="I161" s="382">
        <f>SUM(I150:I160)</f>
        <v>3200</v>
      </c>
      <c r="J161" s="382">
        <f>SUM(J150:J160)</f>
        <v>0</v>
      </c>
      <c r="K161" s="382">
        <f>SUM(K150:K160)</f>
        <v>1360316</v>
      </c>
      <c r="L161" s="382">
        <f>SUM(L150:L160)</f>
        <v>11</v>
      </c>
      <c r="M161" s="382" t="s">
        <v>1</v>
      </c>
      <c r="N161" s="382" t="s">
        <v>1</v>
      </c>
      <c r="O161" s="382">
        <f t="shared" ref="O161:W161" si="93">SUM(O150:O160)</f>
        <v>1357116</v>
      </c>
      <c r="P161" s="388">
        <f t="shared" si="93"/>
        <v>3200</v>
      </c>
      <c r="Q161" s="382">
        <f t="shared" si="93"/>
        <v>0</v>
      </c>
      <c r="R161" s="382">
        <f t="shared" si="93"/>
        <v>1360316</v>
      </c>
      <c r="S161" s="382">
        <f t="shared" si="93"/>
        <v>0</v>
      </c>
      <c r="T161" s="382">
        <f t="shared" si="93"/>
        <v>0</v>
      </c>
      <c r="U161" s="382">
        <f t="shared" si="93"/>
        <v>0</v>
      </c>
      <c r="V161" s="382">
        <f t="shared" si="93"/>
        <v>0</v>
      </c>
      <c r="W161" s="382">
        <f t="shared" si="93"/>
        <v>0</v>
      </c>
    </row>
    <row r="162" spans="1:23" s="282" customFormat="1" ht="14.25">
      <c r="A162" s="369" t="s">
        <v>5</v>
      </c>
      <c r="B162" s="381" t="s">
        <v>455</v>
      </c>
      <c r="C162" s="371"/>
      <c r="D162" s="371"/>
      <c r="E162" s="372"/>
      <c r="F162" s="371"/>
      <c r="G162" s="371"/>
      <c r="H162" s="372"/>
      <c r="I162" s="372"/>
      <c r="J162" s="372"/>
      <c r="K162" s="372"/>
      <c r="L162" s="372"/>
      <c r="M162" s="371"/>
      <c r="N162" s="371"/>
      <c r="O162" s="372"/>
      <c r="P162" s="388"/>
      <c r="Q162" s="372"/>
      <c r="R162" s="372"/>
      <c r="S162" s="372"/>
      <c r="T162" s="372"/>
      <c r="U162" s="372"/>
      <c r="V162" s="372"/>
      <c r="W162" s="372"/>
    </row>
    <row r="163" spans="1:23" s="282" customFormat="1">
      <c r="A163" s="373"/>
      <c r="B163" s="374" t="s">
        <v>155</v>
      </c>
      <c r="C163" s="371"/>
      <c r="D163" s="371"/>
      <c r="E163" s="375"/>
      <c r="F163" s="371"/>
      <c r="G163" s="371"/>
      <c r="H163" s="375"/>
      <c r="I163" s="375"/>
      <c r="J163" s="375"/>
      <c r="K163" s="375"/>
      <c r="L163" s="375"/>
      <c r="M163" s="371"/>
      <c r="N163" s="371"/>
      <c r="O163" s="375"/>
      <c r="P163" s="388"/>
      <c r="Q163" s="375"/>
      <c r="R163" s="375"/>
      <c r="S163" s="375"/>
      <c r="T163" s="375"/>
      <c r="U163" s="375"/>
      <c r="V163" s="375"/>
      <c r="W163" s="375"/>
    </row>
    <row r="164" spans="1:23" s="282" customFormat="1">
      <c r="A164" s="373">
        <v>1</v>
      </c>
      <c r="B164" s="385" t="s">
        <v>502</v>
      </c>
      <c r="C164" s="385" t="s">
        <v>456</v>
      </c>
      <c r="D164" s="378" t="s">
        <v>1</v>
      </c>
      <c r="E164" s="376">
        <v>1</v>
      </c>
      <c r="F164" s="378" t="s">
        <v>1</v>
      </c>
      <c r="G164" s="378" t="s">
        <v>1</v>
      </c>
      <c r="H164" s="389">
        <v>143000</v>
      </c>
      <c r="I164" s="283"/>
      <c r="J164" s="283"/>
      <c r="K164" s="380">
        <f t="shared" ref="K164:K170" si="94">H164+I164+J164</f>
        <v>143000</v>
      </c>
      <c r="L164" s="373">
        <v>1</v>
      </c>
      <c r="M164" s="378" t="s">
        <v>1</v>
      </c>
      <c r="N164" s="378" t="s">
        <v>1</v>
      </c>
      <c r="O164" s="380">
        <v>143000</v>
      </c>
      <c r="P164" s="380"/>
      <c r="Q164" s="376"/>
      <c r="R164" s="380">
        <f t="shared" ref="R164:R170" si="95">O164+P164+Q164</f>
        <v>143000</v>
      </c>
      <c r="S164" s="378">
        <f t="shared" ref="S164:S170" si="96">+E164-L164</f>
        <v>0</v>
      </c>
      <c r="T164" s="378">
        <f t="shared" ref="T164:V170" si="97">H164-O164</f>
        <v>0</v>
      </c>
      <c r="U164" s="378">
        <f t="shared" si="97"/>
        <v>0</v>
      </c>
      <c r="V164" s="378">
        <f t="shared" si="97"/>
        <v>0</v>
      </c>
      <c r="W164" s="378">
        <f t="shared" ref="W164:W170" si="98">T164+U164+V164</f>
        <v>0</v>
      </c>
    </row>
    <row r="165" spans="1:23" s="282" customFormat="1">
      <c r="A165" s="373">
        <v>2</v>
      </c>
      <c r="B165" s="385" t="s">
        <v>503</v>
      </c>
      <c r="C165" s="385" t="s">
        <v>456</v>
      </c>
      <c r="D165" s="378" t="s">
        <v>1</v>
      </c>
      <c r="E165" s="376">
        <v>1</v>
      </c>
      <c r="F165" s="378" t="s">
        <v>1</v>
      </c>
      <c r="G165" s="378" t="s">
        <v>1</v>
      </c>
      <c r="H165" s="389">
        <v>143000</v>
      </c>
      <c r="I165" s="283"/>
      <c r="J165" s="283"/>
      <c r="K165" s="380">
        <f t="shared" si="94"/>
        <v>143000</v>
      </c>
      <c r="L165" s="373">
        <v>1</v>
      </c>
      <c r="M165" s="378" t="s">
        <v>1</v>
      </c>
      <c r="N165" s="378" t="s">
        <v>1</v>
      </c>
      <c r="O165" s="380">
        <v>143000</v>
      </c>
      <c r="P165" s="376"/>
      <c r="Q165" s="376"/>
      <c r="R165" s="380">
        <f t="shared" si="95"/>
        <v>143000</v>
      </c>
      <c r="S165" s="378">
        <f t="shared" si="96"/>
        <v>0</v>
      </c>
      <c r="T165" s="378">
        <f t="shared" si="97"/>
        <v>0</v>
      </c>
      <c r="U165" s="378">
        <f t="shared" si="97"/>
        <v>0</v>
      </c>
      <c r="V165" s="378">
        <f t="shared" si="97"/>
        <v>0</v>
      </c>
      <c r="W165" s="378">
        <f t="shared" si="98"/>
        <v>0</v>
      </c>
    </row>
    <row r="166" spans="1:23" s="282" customFormat="1">
      <c r="A166" s="373">
        <v>3</v>
      </c>
      <c r="B166" s="385" t="s">
        <v>504</v>
      </c>
      <c r="C166" s="385" t="s">
        <v>456</v>
      </c>
      <c r="D166" s="378" t="s">
        <v>1</v>
      </c>
      <c r="E166" s="376">
        <v>1</v>
      </c>
      <c r="F166" s="378" t="s">
        <v>1</v>
      </c>
      <c r="G166" s="378" t="s">
        <v>1</v>
      </c>
      <c r="H166" s="389">
        <v>143000</v>
      </c>
      <c r="I166" s="283"/>
      <c r="J166" s="283"/>
      <c r="K166" s="380">
        <f t="shared" si="94"/>
        <v>143000</v>
      </c>
      <c r="L166" s="373">
        <v>1</v>
      </c>
      <c r="M166" s="378" t="s">
        <v>1</v>
      </c>
      <c r="N166" s="378" t="s">
        <v>1</v>
      </c>
      <c r="O166" s="380">
        <v>143000</v>
      </c>
      <c r="P166" s="376"/>
      <c r="Q166" s="376"/>
      <c r="R166" s="380">
        <f t="shared" si="95"/>
        <v>143000</v>
      </c>
      <c r="S166" s="378">
        <f t="shared" si="96"/>
        <v>0</v>
      </c>
      <c r="T166" s="378">
        <f t="shared" si="97"/>
        <v>0</v>
      </c>
      <c r="U166" s="378">
        <f t="shared" si="97"/>
        <v>0</v>
      </c>
      <c r="V166" s="378">
        <f t="shared" si="97"/>
        <v>0</v>
      </c>
      <c r="W166" s="378">
        <f t="shared" si="98"/>
        <v>0</v>
      </c>
    </row>
    <row r="167" spans="1:23" s="282" customFormat="1">
      <c r="A167" s="373">
        <v>4</v>
      </c>
      <c r="B167" s="385" t="s">
        <v>505</v>
      </c>
      <c r="C167" s="385" t="s">
        <v>456</v>
      </c>
      <c r="D167" s="378" t="s">
        <v>1</v>
      </c>
      <c r="E167" s="376">
        <v>1</v>
      </c>
      <c r="F167" s="378" t="s">
        <v>1</v>
      </c>
      <c r="G167" s="378" t="s">
        <v>1</v>
      </c>
      <c r="H167" s="389">
        <v>143000</v>
      </c>
      <c r="I167" s="283"/>
      <c r="J167" s="283"/>
      <c r="K167" s="380">
        <f t="shared" si="94"/>
        <v>143000</v>
      </c>
      <c r="L167" s="373">
        <v>1</v>
      </c>
      <c r="M167" s="378" t="s">
        <v>1</v>
      </c>
      <c r="N167" s="378" t="s">
        <v>1</v>
      </c>
      <c r="O167" s="380">
        <v>143000</v>
      </c>
      <c r="P167" s="376"/>
      <c r="Q167" s="376"/>
      <c r="R167" s="380">
        <f t="shared" si="95"/>
        <v>143000</v>
      </c>
      <c r="S167" s="378">
        <f t="shared" si="96"/>
        <v>0</v>
      </c>
      <c r="T167" s="378">
        <f t="shared" si="97"/>
        <v>0</v>
      </c>
      <c r="U167" s="378">
        <f t="shared" si="97"/>
        <v>0</v>
      </c>
      <c r="V167" s="378">
        <f t="shared" si="97"/>
        <v>0</v>
      </c>
      <c r="W167" s="378">
        <f t="shared" si="98"/>
        <v>0</v>
      </c>
    </row>
    <row r="168" spans="1:23" s="282" customFormat="1" ht="27">
      <c r="A168" s="373"/>
      <c r="B168" s="385" t="s">
        <v>433</v>
      </c>
      <c r="C168" s="385"/>
      <c r="D168" s="371"/>
      <c r="E168" s="376"/>
      <c r="F168" s="378"/>
      <c r="G168" s="378"/>
      <c r="H168" s="389"/>
      <c r="I168" s="283"/>
      <c r="J168" s="283"/>
      <c r="K168" s="371"/>
      <c r="L168" s="283"/>
      <c r="M168" s="378"/>
      <c r="N168" s="378"/>
      <c r="O168" s="389"/>
      <c r="P168" s="283"/>
      <c r="Q168" s="283"/>
      <c r="R168" s="371"/>
      <c r="S168" s="371"/>
      <c r="T168" s="371"/>
      <c r="U168" s="371"/>
      <c r="V168" s="371"/>
      <c r="W168" s="371"/>
    </row>
    <row r="169" spans="1:23" s="282" customFormat="1">
      <c r="A169" s="373">
        <v>1</v>
      </c>
      <c r="B169" s="385"/>
      <c r="C169" s="385" t="s">
        <v>456</v>
      </c>
      <c r="D169" s="371" t="s">
        <v>1</v>
      </c>
      <c r="E169" s="376">
        <v>1</v>
      </c>
      <c r="F169" s="378" t="s">
        <v>1</v>
      </c>
      <c r="G169" s="378" t="s">
        <v>1</v>
      </c>
      <c r="H169" s="389">
        <v>143000</v>
      </c>
      <c r="I169" s="283"/>
      <c r="J169" s="283"/>
      <c r="K169" s="380">
        <f t="shared" si="94"/>
        <v>143000</v>
      </c>
      <c r="L169" s="373">
        <v>1</v>
      </c>
      <c r="M169" s="378" t="s">
        <v>1</v>
      </c>
      <c r="N169" s="378" t="s">
        <v>1</v>
      </c>
      <c r="O169" s="380">
        <v>143000</v>
      </c>
      <c r="P169" s="283"/>
      <c r="Q169" s="283"/>
      <c r="R169" s="371">
        <f t="shared" si="95"/>
        <v>143000</v>
      </c>
      <c r="S169" s="371">
        <f t="shared" si="96"/>
        <v>0</v>
      </c>
      <c r="T169" s="371">
        <f t="shared" si="97"/>
        <v>0</v>
      </c>
      <c r="U169" s="371">
        <f t="shared" si="97"/>
        <v>0</v>
      </c>
      <c r="V169" s="371">
        <f t="shared" si="97"/>
        <v>0</v>
      </c>
      <c r="W169" s="371">
        <f t="shared" si="98"/>
        <v>0</v>
      </c>
    </row>
    <row r="170" spans="1:23" s="282" customFormat="1">
      <c r="A170" s="373">
        <v>2</v>
      </c>
      <c r="B170" s="385"/>
      <c r="C170" s="385" t="s">
        <v>456</v>
      </c>
      <c r="D170" s="371" t="s">
        <v>1</v>
      </c>
      <c r="E170" s="376">
        <v>1</v>
      </c>
      <c r="F170" s="378" t="s">
        <v>1</v>
      </c>
      <c r="G170" s="378" t="s">
        <v>1</v>
      </c>
      <c r="H170" s="389">
        <v>143000</v>
      </c>
      <c r="I170" s="283"/>
      <c r="J170" s="283"/>
      <c r="K170" s="380">
        <f t="shared" si="94"/>
        <v>143000</v>
      </c>
      <c r="L170" s="373">
        <v>1</v>
      </c>
      <c r="M170" s="378" t="s">
        <v>1</v>
      </c>
      <c r="N170" s="378" t="s">
        <v>1</v>
      </c>
      <c r="O170" s="380">
        <v>143000</v>
      </c>
      <c r="P170" s="283"/>
      <c r="Q170" s="283"/>
      <c r="R170" s="371">
        <f t="shared" si="95"/>
        <v>143000</v>
      </c>
      <c r="S170" s="371">
        <f t="shared" si="96"/>
        <v>0</v>
      </c>
      <c r="T170" s="371">
        <f t="shared" si="97"/>
        <v>0</v>
      </c>
      <c r="U170" s="371">
        <f t="shared" si="97"/>
        <v>0</v>
      </c>
      <c r="V170" s="371">
        <f t="shared" si="97"/>
        <v>0</v>
      </c>
      <c r="W170" s="371">
        <f t="shared" si="98"/>
        <v>0</v>
      </c>
    </row>
    <row r="171" spans="1:23" s="383" customFormat="1" ht="14.25">
      <c r="A171" s="369"/>
      <c r="B171" s="381" t="s">
        <v>93</v>
      </c>
      <c r="C171" s="382" t="s">
        <v>1</v>
      </c>
      <c r="D171" s="382" t="s">
        <v>1</v>
      </c>
      <c r="E171" s="382">
        <f>SUM(E164:E170)</f>
        <v>6</v>
      </c>
      <c r="F171" s="382" t="s">
        <v>1</v>
      </c>
      <c r="G171" s="382" t="s">
        <v>1</v>
      </c>
      <c r="H171" s="382">
        <f>SUM(H164:H170)</f>
        <v>858000</v>
      </c>
      <c r="I171" s="382">
        <f>SUM(I164:I170)</f>
        <v>0</v>
      </c>
      <c r="J171" s="382">
        <f>SUM(J164:J170)</f>
        <v>0</v>
      </c>
      <c r="K171" s="382">
        <f>SUM(K164:K170)</f>
        <v>858000</v>
      </c>
      <c r="L171" s="382">
        <f>SUM(L164:L170)</f>
        <v>6</v>
      </c>
      <c r="M171" s="382" t="s">
        <v>1</v>
      </c>
      <c r="N171" s="382" t="s">
        <v>1</v>
      </c>
      <c r="O171" s="382">
        <f t="shared" ref="O171:W171" si="99">SUM(O164:O170)</f>
        <v>858000</v>
      </c>
      <c r="P171" s="382">
        <f t="shared" si="99"/>
        <v>0</v>
      </c>
      <c r="Q171" s="382">
        <f t="shared" si="99"/>
        <v>0</v>
      </c>
      <c r="R171" s="382">
        <f>SUM(R164:R170)</f>
        <v>858000</v>
      </c>
      <c r="S171" s="382">
        <f t="shared" si="99"/>
        <v>0</v>
      </c>
      <c r="T171" s="382">
        <f t="shared" si="99"/>
        <v>0</v>
      </c>
      <c r="U171" s="382">
        <f t="shared" si="99"/>
        <v>0</v>
      </c>
      <c r="V171" s="382">
        <f t="shared" si="99"/>
        <v>0</v>
      </c>
      <c r="W171" s="382">
        <f t="shared" si="99"/>
        <v>0</v>
      </c>
    </row>
    <row r="172" spans="1:23" s="282" customFormat="1">
      <c r="A172" s="373"/>
      <c r="B172" s="385"/>
      <c r="C172" s="377"/>
      <c r="D172" s="371" t="s">
        <v>1</v>
      </c>
      <c r="E172" s="283"/>
      <c r="F172" s="371" t="s">
        <v>1</v>
      </c>
      <c r="G172" s="387"/>
      <c r="H172" s="389"/>
      <c r="I172" s="283"/>
      <c r="J172" s="283"/>
      <c r="K172" s="371"/>
      <c r="L172" s="283"/>
      <c r="M172" s="371" t="s">
        <v>1</v>
      </c>
      <c r="N172" s="387"/>
      <c r="O172" s="389"/>
      <c r="P172" s="283"/>
      <c r="Q172" s="283"/>
      <c r="R172" s="371"/>
      <c r="S172" s="371"/>
      <c r="T172" s="371"/>
      <c r="U172" s="371"/>
      <c r="V172" s="371"/>
      <c r="W172" s="371"/>
    </row>
    <row r="173" spans="1:23" s="282" customFormat="1">
      <c r="A173" s="373"/>
      <c r="B173" s="385"/>
      <c r="C173" s="377"/>
      <c r="D173" s="371" t="s">
        <v>1</v>
      </c>
      <c r="E173" s="283"/>
      <c r="F173" s="371" t="s">
        <v>1</v>
      </c>
      <c r="G173" s="387"/>
      <c r="H173" s="389"/>
      <c r="I173" s="283"/>
      <c r="J173" s="283"/>
      <c r="K173" s="371"/>
      <c r="L173" s="283"/>
      <c r="M173" s="371" t="s">
        <v>1</v>
      </c>
      <c r="N173" s="387"/>
      <c r="O173" s="389"/>
      <c r="P173" s="283"/>
      <c r="Q173" s="283"/>
      <c r="R173" s="371"/>
      <c r="S173" s="371"/>
      <c r="T173" s="371"/>
      <c r="U173" s="371"/>
      <c r="V173" s="371"/>
      <c r="W173" s="371"/>
    </row>
    <row r="174" spans="1:23" s="282" customFormat="1">
      <c r="A174" s="373"/>
      <c r="B174" s="385"/>
      <c r="C174" s="377"/>
      <c r="D174" s="371" t="s">
        <v>1</v>
      </c>
      <c r="E174" s="283"/>
      <c r="F174" s="371" t="s">
        <v>1</v>
      </c>
      <c r="G174" s="387"/>
      <c r="H174" s="389"/>
      <c r="I174" s="283"/>
      <c r="J174" s="283"/>
      <c r="K174" s="371"/>
      <c r="L174" s="283"/>
      <c r="M174" s="371" t="s">
        <v>1</v>
      </c>
      <c r="N174" s="387"/>
      <c r="O174" s="389"/>
      <c r="P174" s="283"/>
      <c r="Q174" s="283"/>
      <c r="R174" s="371"/>
      <c r="S174" s="371"/>
      <c r="T174" s="371"/>
      <c r="U174" s="371"/>
      <c r="V174" s="371"/>
      <c r="W174" s="371"/>
    </row>
    <row r="175" spans="1:23" s="282" customFormat="1">
      <c r="A175" s="373"/>
      <c r="B175" s="376"/>
      <c r="C175" s="371"/>
      <c r="D175" s="371"/>
      <c r="E175" s="283"/>
      <c r="F175" s="371"/>
      <c r="G175" s="371"/>
      <c r="H175" s="371"/>
      <c r="I175" s="371"/>
      <c r="J175" s="371"/>
      <c r="K175" s="371"/>
      <c r="L175" s="283"/>
      <c r="M175" s="371"/>
      <c r="N175" s="371"/>
      <c r="O175" s="371"/>
      <c r="P175" s="371"/>
      <c r="Q175" s="371"/>
      <c r="R175" s="371"/>
      <c r="S175" s="371"/>
      <c r="T175" s="371"/>
      <c r="U175" s="371"/>
      <c r="V175" s="371"/>
      <c r="W175" s="371"/>
    </row>
    <row r="176" spans="1:23" s="358" customFormat="1" ht="14.25">
      <c r="A176" s="398"/>
      <c r="B176" s="399" t="s">
        <v>181</v>
      </c>
      <c r="C176" s="255" t="s">
        <v>1</v>
      </c>
      <c r="D176" s="255" t="s">
        <v>1</v>
      </c>
      <c r="E176" s="255">
        <f>E14+E31+E145+E161+E171</f>
        <v>98</v>
      </c>
      <c r="F176" s="255" t="s">
        <v>1</v>
      </c>
      <c r="G176" s="255" t="s">
        <v>1</v>
      </c>
      <c r="H176" s="255">
        <f>H14+H31+H145+H161+H171</f>
        <v>22844843.399999999</v>
      </c>
      <c r="I176" s="255">
        <f>I14+I31+I145+I161+I171</f>
        <v>27200</v>
      </c>
      <c r="J176" s="255">
        <f>J14+J31+J145+J161+J171</f>
        <v>1010235.5879999999</v>
      </c>
      <c r="K176" s="255">
        <f>K14+K31+K145+K161+K171</f>
        <v>23882278.987999998</v>
      </c>
      <c r="L176" s="255">
        <f>L14+L31+L145+L161+L171</f>
        <v>95</v>
      </c>
      <c r="M176" s="255" t="s">
        <v>1</v>
      </c>
      <c r="N176" s="255" t="s">
        <v>1</v>
      </c>
      <c r="O176" s="255">
        <f t="shared" ref="O176:W176" si="100">O14+O31+O145+O161+O171</f>
        <v>21818350.599999998</v>
      </c>
      <c r="P176" s="255">
        <f t="shared" si="100"/>
        <v>27200</v>
      </c>
      <c r="Q176" s="255">
        <f t="shared" si="100"/>
        <v>966503.82000000007</v>
      </c>
      <c r="R176" s="400">
        <f t="shared" si="100"/>
        <v>22812054.420000002</v>
      </c>
      <c r="S176" s="255">
        <f t="shared" si="100"/>
        <v>3</v>
      </c>
      <c r="T176" s="255">
        <f t="shared" si="100"/>
        <v>1026492.7999999999</v>
      </c>
      <c r="U176" s="255">
        <f t="shared" si="100"/>
        <v>0</v>
      </c>
      <c r="V176" s="255">
        <f t="shared" si="100"/>
        <v>43731.768000000055</v>
      </c>
      <c r="W176" s="400">
        <f t="shared" si="100"/>
        <v>1070224.5680000002</v>
      </c>
    </row>
    <row r="177" spans="1:23" s="502" customFormat="1" ht="21" customHeight="1">
      <c r="A177" s="498"/>
      <c r="B177" s="499"/>
      <c r="C177" s="500"/>
      <c r="D177" s="501"/>
      <c r="E177" s="501"/>
      <c r="F177" s="501"/>
      <c r="G177" s="501"/>
      <c r="H177" s="501"/>
      <c r="I177" s="501"/>
      <c r="J177" s="501"/>
      <c r="K177" s="501"/>
      <c r="L177" s="501"/>
      <c r="M177" s="501"/>
      <c r="N177" s="501"/>
      <c r="O177" s="501"/>
      <c r="P177" s="501"/>
      <c r="Q177" s="501"/>
      <c r="R177" s="501"/>
      <c r="S177" s="501"/>
      <c r="T177" s="501"/>
      <c r="U177" s="501"/>
      <c r="V177" s="501"/>
      <c r="W177" s="501"/>
    </row>
    <row r="180" spans="1:23">
      <c r="S180" s="5"/>
      <c r="T180" s="5"/>
      <c r="U180" s="5"/>
      <c r="V180" s="5"/>
      <c r="W180" s="5"/>
    </row>
    <row r="181" spans="1:23" s="700" customFormat="1" ht="18.75">
      <c r="A181" s="692"/>
      <c r="B181" s="693" t="s">
        <v>1006</v>
      </c>
      <c r="C181" s="693"/>
      <c r="D181" s="693"/>
      <c r="E181" s="693"/>
      <c r="F181" s="693"/>
      <c r="G181" s="693"/>
      <c r="H181" s="693"/>
      <c r="I181" s="694"/>
      <c r="J181" s="694"/>
      <c r="K181" s="695"/>
      <c r="L181" s="696"/>
      <c r="M181" s="696"/>
      <c r="N181" s="697"/>
      <c r="O181" s="695"/>
      <c r="P181" s="697"/>
      <c r="Q181" s="698"/>
      <c r="R181" s="699"/>
    </row>
    <row r="182" spans="1:23" s="195" customFormat="1" ht="42.75" customHeight="1">
      <c r="A182" s="690"/>
      <c r="K182" s="691"/>
      <c r="L182" s="690"/>
      <c r="M182" s="690"/>
      <c r="N182" s="638"/>
      <c r="O182" s="691"/>
      <c r="P182" s="638"/>
      <c r="Q182" s="638"/>
      <c r="R182" s="691"/>
      <c r="S182" s="691"/>
      <c r="T182" s="691"/>
      <c r="U182" s="691"/>
      <c r="V182" s="691"/>
      <c r="W182" s="691"/>
    </row>
    <row r="183" spans="1:23" s="258" customFormat="1" ht="14.25" customHeight="1">
      <c r="A183" s="364"/>
      <c r="B183" s="365"/>
      <c r="C183" s="256"/>
      <c r="D183" s="257"/>
      <c r="E183" s="259"/>
      <c r="F183" s="257"/>
      <c r="G183" s="257"/>
      <c r="H183" s="259" t="s">
        <v>247</v>
      </c>
      <c r="I183" s="257"/>
      <c r="J183" s="257"/>
      <c r="K183" s="286"/>
      <c r="L183" s="284"/>
      <c r="M183" s="257"/>
      <c r="N183" s="284"/>
      <c r="O183" s="284" t="s">
        <v>217</v>
      </c>
      <c r="P183" s="284"/>
      <c r="Q183" s="284"/>
      <c r="R183" s="285"/>
      <c r="S183" s="795" t="s">
        <v>170</v>
      </c>
      <c r="T183" s="795"/>
      <c r="U183" s="795"/>
      <c r="V183" s="795"/>
      <c r="W183" s="795"/>
    </row>
    <row r="184" spans="1:23" s="163" customFormat="1" ht="76.150000000000006" customHeight="1">
      <c r="A184" s="366"/>
      <c r="B184" s="367"/>
      <c r="C184" s="59" t="s">
        <v>173</v>
      </c>
      <c r="D184" s="59" t="s">
        <v>174</v>
      </c>
      <c r="E184" s="59" t="s">
        <v>165</v>
      </c>
      <c r="F184" s="348" t="s">
        <v>272</v>
      </c>
      <c r="G184" s="349" t="s">
        <v>248</v>
      </c>
      <c r="H184" s="577" t="s">
        <v>1002</v>
      </c>
      <c r="I184" s="59" t="s">
        <v>175</v>
      </c>
      <c r="J184" s="59" t="s">
        <v>176</v>
      </c>
      <c r="K184" s="59" t="s">
        <v>231</v>
      </c>
      <c r="L184" s="59" t="s">
        <v>165</v>
      </c>
      <c r="M184" s="348" t="s">
        <v>322</v>
      </c>
      <c r="N184" s="349" t="s">
        <v>228</v>
      </c>
      <c r="O184" s="59" t="s">
        <v>205</v>
      </c>
      <c r="P184" s="59" t="s">
        <v>175</v>
      </c>
      <c r="Q184" s="59" t="s">
        <v>176</v>
      </c>
      <c r="R184" s="59" t="s">
        <v>230</v>
      </c>
      <c r="S184" s="59" t="s">
        <v>165</v>
      </c>
      <c r="T184" s="59" t="s">
        <v>205</v>
      </c>
      <c r="U184" s="59" t="s">
        <v>175</v>
      </c>
      <c r="V184" s="59" t="s">
        <v>176</v>
      </c>
      <c r="W184" s="59" t="s">
        <v>229</v>
      </c>
    </row>
    <row r="185" spans="1:23" s="677" customFormat="1" ht="17.25">
      <c r="A185" s="105">
        <v>1</v>
      </c>
      <c r="B185" s="105">
        <v>2</v>
      </c>
      <c r="C185" s="105">
        <v>3</v>
      </c>
      <c r="D185" s="105">
        <v>4</v>
      </c>
      <c r="E185" s="105">
        <v>5</v>
      </c>
      <c r="F185" s="105">
        <v>6</v>
      </c>
      <c r="G185" s="105">
        <v>7</v>
      </c>
      <c r="H185" s="105">
        <v>8</v>
      </c>
      <c r="I185" s="105">
        <v>9</v>
      </c>
      <c r="J185" s="105">
        <v>10</v>
      </c>
      <c r="K185" s="105">
        <v>11</v>
      </c>
      <c r="L185" s="105">
        <v>12</v>
      </c>
      <c r="M185" s="105">
        <v>13</v>
      </c>
      <c r="N185" s="105">
        <v>14</v>
      </c>
      <c r="O185" s="105">
        <v>15</v>
      </c>
      <c r="P185" s="105">
        <v>16</v>
      </c>
      <c r="Q185" s="105">
        <v>17</v>
      </c>
      <c r="R185" s="105">
        <v>18</v>
      </c>
      <c r="S185" s="105">
        <v>19</v>
      </c>
      <c r="T185" s="105">
        <v>20</v>
      </c>
      <c r="U185" s="105">
        <v>21</v>
      </c>
      <c r="V185" s="105">
        <v>22</v>
      </c>
      <c r="W185" s="105">
        <v>23</v>
      </c>
    </row>
    <row r="186" spans="1:23" s="678" customFormat="1" ht="134.25" customHeight="1">
      <c r="A186" s="679">
        <v>1</v>
      </c>
      <c r="B186" s="377" t="s">
        <v>419</v>
      </c>
      <c r="C186" s="377" t="s">
        <v>364</v>
      </c>
      <c r="D186" s="373" t="s">
        <v>1003</v>
      </c>
      <c r="E186" s="373">
        <v>1</v>
      </c>
      <c r="F186" s="679"/>
      <c r="G186" s="373">
        <v>3.88</v>
      </c>
      <c r="H186" s="680">
        <f>+G186*66140</f>
        <v>256623.19999999998</v>
      </c>
      <c r="I186" s="680"/>
      <c r="J186" s="681">
        <f>H186*7%</f>
        <v>17963.624</v>
      </c>
      <c r="K186" s="682">
        <f t="shared" ref="K186:K189" si="101">H186+I186+J186</f>
        <v>274586.82399999996</v>
      </c>
      <c r="L186" s="283"/>
      <c r="M186" s="373"/>
      <c r="N186" s="379"/>
      <c r="O186" s="390"/>
      <c r="P186" s="388"/>
      <c r="Q186" s="388"/>
      <c r="R186" s="371"/>
      <c r="S186" s="371">
        <f t="shared" ref="S186:S189" si="102">+E186-L186</f>
        <v>1</v>
      </c>
      <c r="T186" s="371">
        <f t="shared" ref="T186" si="103">H186-O186</f>
        <v>256623.19999999998</v>
      </c>
      <c r="U186" s="371">
        <f t="shared" ref="U186" si="104">I186-P186</f>
        <v>0</v>
      </c>
      <c r="V186" s="371">
        <f t="shared" ref="V186" si="105">J186-Q186</f>
        <v>17963.624</v>
      </c>
      <c r="W186" s="371">
        <f t="shared" ref="W186" si="106">T186+U186+V186</f>
        <v>274586.82399999996</v>
      </c>
    </row>
    <row r="187" spans="1:23" s="683" customFormat="1" ht="126.75" customHeight="1">
      <c r="A187" s="684">
        <v>2</v>
      </c>
      <c r="B187" s="377" t="s">
        <v>422</v>
      </c>
      <c r="C187" s="377" t="s">
        <v>364</v>
      </c>
      <c r="D187" s="373" t="s">
        <v>1003</v>
      </c>
      <c r="E187" s="373">
        <v>1</v>
      </c>
      <c r="F187" s="684"/>
      <c r="G187" s="373">
        <v>3.88</v>
      </c>
      <c r="H187" s="373">
        <f>+G187*66140</f>
        <v>256623.19999999998</v>
      </c>
      <c r="I187" s="373"/>
      <c r="J187" s="681">
        <f>H187*7%</f>
        <v>17963.624</v>
      </c>
      <c r="K187" s="682">
        <f t="shared" si="101"/>
        <v>274586.82399999996</v>
      </c>
      <c r="L187" s="373"/>
      <c r="M187" s="379"/>
      <c r="N187" s="379">
        <v>0</v>
      </c>
      <c r="O187" s="380">
        <f>N187*66140</f>
        <v>0</v>
      </c>
      <c r="P187" s="380"/>
      <c r="Q187" s="380">
        <f>O187*5%</f>
        <v>0</v>
      </c>
      <c r="R187" s="380">
        <f>O187+P187+Q187</f>
        <v>0</v>
      </c>
      <c r="S187" s="371">
        <f t="shared" si="102"/>
        <v>1</v>
      </c>
      <c r="T187" s="378">
        <f t="shared" ref="T187" si="107">H187-O187</f>
        <v>256623.19999999998</v>
      </c>
      <c r="U187" s="378">
        <f t="shared" ref="U187:U189" si="108">I187-P187</f>
        <v>0</v>
      </c>
      <c r="V187" s="378">
        <f t="shared" ref="V187:V189" si="109">J187-Q187</f>
        <v>17963.624</v>
      </c>
      <c r="W187" s="378">
        <f t="shared" ref="W187:W189" si="110">T187+U187+V187</f>
        <v>274586.82399999996</v>
      </c>
    </row>
    <row r="188" spans="1:23" s="683" customFormat="1" ht="51" customHeight="1">
      <c r="A188" s="684">
        <v>3</v>
      </c>
      <c r="B188" s="385" t="s">
        <v>415</v>
      </c>
      <c r="C188" s="377" t="s">
        <v>364</v>
      </c>
      <c r="D188" s="373" t="s">
        <v>1003</v>
      </c>
      <c r="E188" s="373">
        <v>1</v>
      </c>
      <c r="F188" s="684"/>
      <c r="G188" s="373">
        <v>3.88</v>
      </c>
      <c r="H188" s="373">
        <f>+G188*66140</f>
        <v>256623.19999999998</v>
      </c>
      <c r="I188" s="373"/>
      <c r="J188" s="681">
        <f>H188*7%</f>
        <v>17963.624</v>
      </c>
      <c r="K188" s="682">
        <f t="shared" ref="K188" si="111">H188+I188+J188</f>
        <v>274586.82399999996</v>
      </c>
      <c r="L188" s="373"/>
      <c r="M188" s="379"/>
      <c r="N188" s="379">
        <v>0</v>
      </c>
      <c r="O188" s="380">
        <f>N188*66140</f>
        <v>0</v>
      </c>
      <c r="P188" s="380"/>
      <c r="Q188" s="380">
        <f>O188*4%</f>
        <v>0</v>
      </c>
      <c r="R188" s="380">
        <f>O188+P188+Q188</f>
        <v>0</v>
      </c>
      <c r="S188" s="371">
        <f>+E188-L188</f>
        <v>1</v>
      </c>
      <c r="T188" s="378">
        <f>H188-O188</f>
        <v>256623.19999999998</v>
      </c>
      <c r="U188" s="378">
        <f t="shared" ref="U188" si="112">I188-P188</f>
        <v>0</v>
      </c>
      <c r="V188" s="378">
        <f t="shared" ref="V188" si="113">J188-Q188</f>
        <v>17963.624</v>
      </c>
      <c r="W188" s="378">
        <f t="shared" ref="W188" si="114">T188+U188+V188</f>
        <v>274586.82399999996</v>
      </c>
    </row>
    <row r="189" spans="1:23" s="683" customFormat="1">
      <c r="A189" s="684">
        <v>4</v>
      </c>
      <c r="B189" s="798" t="s">
        <v>1004</v>
      </c>
      <c r="C189" s="798"/>
      <c r="D189" s="685" t="s">
        <v>1</v>
      </c>
      <c r="E189" s="373">
        <v>1</v>
      </c>
      <c r="F189" s="684"/>
      <c r="G189" s="378">
        <v>1.25</v>
      </c>
      <c r="H189" s="389">
        <f>G189*66140</f>
        <v>82675</v>
      </c>
      <c r="I189" s="379"/>
      <c r="J189" s="380">
        <v>0</v>
      </c>
      <c r="K189" s="682">
        <f t="shared" si="101"/>
        <v>82675</v>
      </c>
      <c r="L189" s="373"/>
      <c r="M189" s="379"/>
      <c r="N189" s="379">
        <v>0</v>
      </c>
      <c r="O189" s="380">
        <f>N189*66140</f>
        <v>0</v>
      </c>
      <c r="P189" s="380"/>
      <c r="Q189" s="380">
        <f>O189*4%</f>
        <v>0</v>
      </c>
      <c r="R189" s="380">
        <f>O189+P189+Q189</f>
        <v>0</v>
      </c>
      <c r="S189" s="371">
        <f t="shared" si="102"/>
        <v>1</v>
      </c>
      <c r="T189" s="378">
        <f>H189-O189</f>
        <v>82675</v>
      </c>
      <c r="U189" s="378">
        <f t="shared" si="108"/>
        <v>0</v>
      </c>
      <c r="V189" s="378">
        <f t="shared" si="109"/>
        <v>0</v>
      </c>
      <c r="W189" s="378">
        <f t="shared" si="110"/>
        <v>82675</v>
      </c>
    </row>
    <row r="190" spans="1:23" s="683" customFormat="1" ht="14.25">
      <c r="A190" s="684"/>
      <c r="B190" s="686" t="s">
        <v>1005</v>
      </c>
      <c r="C190" s="687"/>
      <c r="D190" s="687"/>
      <c r="E190" s="688">
        <f>SUM(E186:E189)</f>
        <v>4</v>
      </c>
      <c r="F190" s="684"/>
      <c r="G190" s="687"/>
      <c r="H190" s="688">
        <f t="shared" ref="H190:W190" si="115">SUM(H186:H189)</f>
        <v>852544.6</v>
      </c>
      <c r="I190" s="688">
        <f t="shared" si="115"/>
        <v>0</v>
      </c>
      <c r="J190" s="688">
        <f t="shared" si="115"/>
        <v>53890.872000000003</v>
      </c>
      <c r="K190" s="688">
        <f t="shared" si="115"/>
        <v>906435.47199999983</v>
      </c>
      <c r="L190" s="689">
        <f t="shared" si="115"/>
        <v>0</v>
      </c>
      <c r="M190" s="689">
        <f t="shared" si="115"/>
        <v>0</v>
      </c>
      <c r="N190" s="689">
        <f t="shared" si="115"/>
        <v>0</v>
      </c>
      <c r="O190" s="689">
        <f t="shared" si="115"/>
        <v>0</v>
      </c>
      <c r="P190" s="689">
        <f t="shared" si="115"/>
        <v>0</v>
      </c>
      <c r="Q190" s="689">
        <f t="shared" si="115"/>
        <v>0</v>
      </c>
      <c r="R190" s="689">
        <f t="shared" si="115"/>
        <v>0</v>
      </c>
      <c r="S190" s="689">
        <f t="shared" si="115"/>
        <v>4</v>
      </c>
      <c r="T190" s="689">
        <f t="shared" si="115"/>
        <v>852544.6</v>
      </c>
      <c r="U190" s="689">
        <f t="shared" si="115"/>
        <v>0</v>
      </c>
      <c r="V190" s="689">
        <f t="shared" si="115"/>
        <v>53890.872000000003</v>
      </c>
      <c r="W190" s="689">
        <f t="shared" si="115"/>
        <v>906435.47199999983</v>
      </c>
    </row>
    <row r="193" spans="2:23" ht="20.25" customHeight="1">
      <c r="B193" s="16" t="s">
        <v>182</v>
      </c>
      <c r="C193" s="5"/>
      <c r="D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2:23" ht="19.5" customHeight="1">
      <c r="B194" s="239" t="s">
        <v>321</v>
      </c>
      <c r="C194" s="163"/>
      <c r="D194" s="163"/>
      <c r="E194" s="163"/>
      <c r="F194" s="163"/>
      <c r="G194" s="163"/>
      <c r="K194" s="5"/>
      <c r="L194" s="5"/>
      <c r="M194" s="163"/>
      <c r="N194" s="163"/>
      <c r="O194" s="5"/>
      <c r="P194" s="5"/>
      <c r="Q194" s="5"/>
      <c r="R194" s="5"/>
      <c r="S194" s="5"/>
      <c r="T194" s="5"/>
      <c r="U194" s="5"/>
      <c r="V194" s="5"/>
      <c r="W194" s="5"/>
    </row>
    <row r="195" spans="2:23" ht="28.5" customHeight="1">
      <c r="B195" s="796" t="s">
        <v>320</v>
      </c>
      <c r="C195" s="797"/>
      <c r="D195" s="797"/>
      <c r="E195" s="797"/>
      <c r="F195" s="797"/>
      <c r="G195" s="797"/>
      <c r="H195" s="797"/>
      <c r="I195" s="797"/>
      <c r="K195" s="5"/>
      <c r="L195" s="5"/>
      <c r="M195" s="163"/>
      <c r="N195" s="163"/>
      <c r="O195" s="5"/>
      <c r="P195" s="5"/>
      <c r="Q195" s="5"/>
      <c r="R195" s="5"/>
      <c r="S195" s="5"/>
      <c r="T195" s="5"/>
      <c r="U195" s="5"/>
      <c r="V195" s="5"/>
      <c r="W195" s="5"/>
    </row>
    <row r="196" spans="2:23" ht="19.5" customHeight="1">
      <c r="B196" s="580" t="s">
        <v>844</v>
      </c>
      <c r="C196" s="163"/>
      <c r="D196" s="163"/>
      <c r="E196" s="163"/>
      <c r="F196" s="163"/>
      <c r="G196" s="163"/>
      <c r="K196" s="5"/>
      <c r="L196" s="5"/>
      <c r="M196" s="163"/>
      <c r="N196" s="163"/>
      <c r="O196" s="5"/>
      <c r="P196" s="5"/>
      <c r="Q196" s="5"/>
      <c r="R196" s="5"/>
      <c r="S196" s="5"/>
      <c r="T196" s="5"/>
      <c r="U196" s="5"/>
      <c r="V196" s="5"/>
      <c r="W196" s="5"/>
    </row>
    <row r="197" spans="2:23">
      <c r="R197" s="5"/>
    </row>
    <row r="198" spans="2:23">
      <c r="R198" s="5"/>
    </row>
    <row r="199" spans="2:23">
      <c r="R199" s="5"/>
    </row>
  </sheetData>
  <mergeCells count="5">
    <mergeCell ref="B3:H3"/>
    <mergeCell ref="S4:W4"/>
    <mergeCell ref="B195:I195"/>
    <mergeCell ref="B189:C189"/>
    <mergeCell ref="S183:W183"/>
  </mergeCells>
  <pageMargins left="0.37" right="0.17" top="0.37" bottom="0.17" header="0.18" footer="0.17"/>
  <pageSetup paperSize="9" scale="60" orientation="landscape" verticalDpi="1200" r:id="rId1"/>
  <headerFooter alignWithMargins="0"/>
  <colBreaks count="1" manualBreakCount="1">
    <brk id="1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E37"/>
  <sheetViews>
    <sheetView topLeftCell="A27" zoomScaleNormal="100" workbookViewId="0">
      <selection activeCell="H35" sqref="H35:H37"/>
    </sheetView>
  </sheetViews>
  <sheetFormatPr defaultColWidth="9.140625" defaultRowHeight="14.25"/>
  <cols>
    <col min="1" max="1" width="5.7109375" style="216" customWidth="1"/>
    <col min="2" max="2" width="34.140625" style="5" customWidth="1"/>
    <col min="3" max="3" width="8.7109375" style="35" customWidth="1"/>
    <col min="4" max="4" width="14.140625" style="35" customWidth="1"/>
    <col min="5" max="5" width="12" style="35" customWidth="1"/>
    <col min="6" max="6" width="10.85546875" style="35" customWidth="1"/>
    <col min="7" max="7" width="12.28515625" style="35" bestFit="1" customWidth="1"/>
    <col min="8" max="8" width="16.5703125" style="263" customWidth="1"/>
    <col min="9" max="9" width="11.140625" style="35" customWidth="1"/>
    <col min="10" max="10" width="11.5703125" style="35" customWidth="1"/>
    <col min="11" max="11" width="10.42578125" style="35" customWidth="1"/>
    <col min="12" max="12" width="9.42578125" style="35" bestFit="1" customWidth="1"/>
    <col min="13" max="13" width="12.28515625" style="35" customWidth="1"/>
    <col min="14" max="14" width="13.42578125" style="263" customWidth="1"/>
    <col min="15" max="16" width="10.7109375" style="35" customWidth="1"/>
    <col min="17" max="17" width="8.85546875" style="35" customWidth="1"/>
    <col min="18" max="18" width="9.85546875" style="35" bestFit="1" customWidth="1"/>
    <col min="19" max="19" width="11" style="35" customWidth="1"/>
    <col min="20" max="20" width="14.28515625" style="263" customWidth="1"/>
    <col min="21" max="16384" width="9.140625" style="35"/>
  </cols>
  <sheetData>
    <row r="1" spans="1:31" s="5" customFormat="1" ht="24.75" customHeight="1">
      <c r="A1" s="25"/>
      <c r="B1" s="292" t="s">
        <v>233</v>
      </c>
      <c r="C1" s="26"/>
      <c r="D1" s="26"/>
      <c r="E1" s="26"/>
      <c r="F1" s="26"/>
      <c r="G1" s="26"/>
      <c r="H1" s="208"/>
      <c r="I1" s="25"/>
      <c r="J1" s="115" t="s">
        <v>190</v>
      </c>
      <c r="K1" s="26"/>
      <c r="L1" s="242"/>
      <c r="M1" s="162"/>
      <c r="N1" s="208"/>
      <c r="O1" s="18"/>
      <c r="P1" s="18"/>
      <c r="Q1" s="18"/>
      <c r="R1" s="18"/>
      <c r="S1" s="162"/>
      <c r="T1" s="208"/>
      <c r="U1" s="15"/>
      <c r="V1" s="116"/>
      <c r="W1" s="15"/>
      <c r="X1" s="116"/>
      <c r="Y1" s="26"/>
      <c r="Z1" s="116"/>
      <c r="AA1" s="26"/>
      <c r="AB1" s="116"/>
      <c r="AC1" s="26"/>
      <c r="AD1" s="116"/>
      <c r="AE1" s="32"/>
    </row>
    <row r="2" spans="1:31" s="5" customFormat="1" ht="23.25" customHeight="1" thickBot="1">
      <c r="A2" s="25"/>
      <c r="B2" s="19"/>
      <c r="C2" s="159"/>
      <c r="D2" s="159"/>
      <c r="E2" s="159"/>
      <c r="F2" s="159"/>
      <c r="G2" s="159"/>
      <c r="H2" s="261"/>
      <c r="J2" s="281" t="s">
        <v>9</v>
      </c>
      <c r="K2" s="130"/>
      <c r="L2" s="130"/>
      <c r="M2" s="130"/>
      <c r="N2" s="261"/>
      <c r="O2" s="130"/>
      <c r="P2" s="130"/>
      <c r="Q2" s="130"/>
      <c r="R2" s="130"/>
      <c r="S2" s="130"/>
      <c r="T2" s="261"/>
      <c r="U2" s="206"/>
      <c r="V2" s="206"/>
      <c r="W2" s="206"/>
      <c r="X2" s="206"/>
      <c r="Y2" s="206"/>
      <c r="Z2" s="206"/>
      <c r="AA2" s="206"/>
      <c r="AB2" s="206"/>
      <c r="AC2" s="206"/>
    </row>
    <row r="3" spans="1:31" s="163" customFormat="1" ht="14.25" customHeight="1">
      <c r="A3" s="25"/>
      <c r="B3" s="802" t="s">
        <v>508</v>
      </c>
      <c r="C3" s="802"/>
      <c r="D3" s="802"/>
      <c r="E3" s="802"/>
      <c r="F3" s="802"/>
      <c r="G3" s="802"/>
      <c r="H3" s="208"/>
      <c r="I3" s="26"/>
      <c r="J3" s="162"/>
      <c r="K3" s="29"/>
      <c r="L3" s="26"/>
      <c r="M3" s="26"/>
      <c r="N3" s="208"/>
      <c r="O3" s="162"/>
      <c r="P3" s="162"/>
      <c r="Q3" s="162"/>
      <c r="R3" s="162"/>
      <c r="S3" s="29"/>
      <c r="T3" s="208"/>
      <c r="U3" s="26"/>
      <c r="V3" s="162"/>
      <c r="W3" s="26"/>
      <c r="X3" s="162"/>
      <c r="Y3" s="29"/>
      <c r="Z3" s="162"/>
      <c r="AA3" s="29"/>
      <c r="AB3" s="162"/>
      <c r="AC3" s="29"/>
      <c r="AD3" s="162"/>
    </row>
    <row r="4" spans="1:31" s="163" customFormat="1">
      <c r="A4" s="25"/>
      <c r="B4" s="161"/>
      <c r="C4" s="116"/>
      <c r="D4" s="116"/>
      <c r="E4" s="26"/>
      <c r="F4" s="116"/>
      <c r="G4" s="161"/>
      <c r="H4" s="262"/>
      <c r="I4" s="26"/>
      <c r="J4" s="26"/>
      <c r="K4" s="36" t="s">
        <v>169</v>
      </c>
      <c r="L4" s="26"/>
      <c r="M4" s="26"/>
      <c r="N4" s="262"/>
      <c r="O4" s="29"/>
      <c r="P4" s="29"/>
      <c r="Q4" s="29"/>
      <c r="R4" s="29"/>
      <c r="S4" s="162"/>
      <c r="T4" s="262"/>
      <c r="U4" s="162"/>
      <c r="V4" s="26"/>
      <c r="W4" s="162"/>
      <c r="X4" s="26"/>
      <c r="Y4" s="162"/>
      <c r="Z4" s="29"/>
      <c r="AA4" s="162"/>
      <c r="AB4" s="29"/>
      <c r="AC4" s="162"/>
      <c r="AD4" s="29"/>
      <c r="AE4" s="162"/>
    </row>
    <row r="5" spans="1:31" s="264" customFormat="1" ht="21.75" customHeight="1">
      <c r="A5" s="212"/>
      <c r="B5" s="265"/>
      <c r="C5" s="209" t="s">
        <v>244</v>
      </c>
      <c r="D5" s="210"/>
      <c r="E5" s="210"/>
      <c r="F5" s="210"/>
      <c r="G5" s="210"/>
      <c r="H5" s="287"/>
      <c r="I5" s="799" t="s">
        <v>217</v>
      </c>
      <c r="J5" s="800"/>
      <c r="K5" s="800"/>
      <c r="L5" s="800"/>
      <c r="M5" s="801"/>
      <c r="N5" s="287"/>
      <c r="O5" s="289" t="s">
        <v>170</v>
      </c>
      <c r="P5" s="290"/>
      <c r="Q5" s="290"/>
      <c r="R5" s="290"/>
      <c r="S5" s="291"/>
      <c r="T5" s="287"/>
    </row>
    <row r="6" spans="1:31" ht="76.5">
      <c r="A6" s="213"/>
      <c r="B6" s="214"/>
      <c r="C6" s="58" t="s">
        <v>165</v>
      </c>
      <c r="D6" s="58" t="s">
        <v>184</v>
      </c>
      <c r="E6" s="58" t="s">
        <v>185</v>
      </c>
      <c r="F6" s="58" t="s">
        <v>175</v>
      </c>
      <c r="G6" s="58" t="s">
        <v>187</v>
      </c>
      <c r="H6" s="260" t="s">
        <v>209</v>
      </c>
      <c r="I6" s="59" t="s">
        <v>165</v>
      </c>
      <c r="J6" s="58" t="s">
        <v>184</v>
      </c>
      <c r="K6" s="58" t="s">
        <v>185</v>
      </c>
      <c r="L6" s="58" t="s">
        <v>175</v>
      </c>
      <c r="M6" s="58" t="s">
        <v>187</v>
      </c>
      <c r="N6" s="260" t="s">
        <v>209</v>
      </c>
      <c r="O6" s="59" t="s">
        <v>206</v>
      </c>
      <c r="P6" s="58" t="s">
        <v>184</v>
      </c>
      <c r="Q6" s="58" t="s">
        <v>185</v>
      </c>
      <c r="R6" s="58" t="s">
        <v>175</v>
      </c>
      <c r="S6" s="59" t="s">
        <v>207</v>
      </c>
      <c r="T6" s="260" t="s">
        <v>209</v>
      </c>
    </row>
    <row r="7" spans="1:31" s="12" customFormat="1" ht="12.75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  <c r="H7" s="59">
        <v>8</v>
      </c>
      <c r="I7" s="59">
        <v>9</v>
      </c>
      <c r="J7" s="59">
        <v>10</v>
      </c>
      <c r="K7" s="59">
        <v>11</v>
      </c>
      <c r="L7" s="59">
        <v>12</v>
      </c>
      <c r="M7" s="59">
        <v>13</v>
      </c>
      <c r="N7" s="59">
        <v>14</v>
      </c>
      <c r="O7" s="59">
        <v>15</v>
      </c>
      <c r="P7" s="59">
        <v>16</v>
      </c>
      <c r="Q7" s="59">
        <v>17</v>
      </c>
      <c r="R7" s="59">
        <v>18</v>
      </c>
      <c r="S7" s="59">
        <v>19</v>
      </c>
      <c r="T7" s="59">
        <v>20</v>
      </c>
    </row>
    <row r="8" spans="1:31" ht="78.75" customHeight="1">
      <c r="A8" s="203">
        <v>1</v>
      </c>
      <c r="B8" s="204" t="s">
        <v>319</v>
      </c>
      <c r="C8" s="200">
        <f>+'16հաստիացուցակ'!E14</f>
        <v>3</v>
      </c>
      <c r="D8" s="503">
        <f>+'16հաստիացուցակ'!H14</f>
        <v>2116480</v>
      </c>
      <c r="E8" s="503"/>
      <c r="F8" s="503"/>
      <c r="G8" s="503">
        <f>D8+F8+E8</f>
        <v>2116480</v>
      </c>
      <c r="H8" s="510">
        <f>G8*13</f>
        <v>27514240</v>
      </c>
      <c r="I8" s="200">
        <f>+'16հաստիացուցակ'!L14</f>
        <v>3</v>
      </c>
      <c r="J8" s="503">
        <f>+'16հաստիացուցակ'!O14</f>
        <v>2116480</v>
      </c>
      <c r="K8" s="503"/>
      <c r="L8" s="503"/>
      <c r="M8" s="503">
        <f>J8+K8+L8</f>
        <v>2116480</v>
      </c>
      <c r="N8" s="510">
        <f>M8*13</f>
        <v>27514240</v>
      </c>
      <c r="O8" s="205">
        <f>C8-I8</f>
        <v>0</v>
      </c>
      <c r="P8" s="205">
        <f>D8-J8</f>
        <v>0</v>
      </c>
      <c r="Q8" s="205">
        <f>E8-K8</f>
        <v>0</v>
      </c>
      <c r="R8" s="205">
        <f>F8-L8</f>
        <v>0</v>
      </c>
      <c r="S8" s="205">
        <f>G8-M8</f>
        <v>0</v>
      </c>
      <c r="T8" s="207">
        <f>+H8-N8</f>
        <v>0</v>
      </c>
    </row>
    <row r="9" spans="1:31" ht="40.5">
      <c r="A9" s="203">
        <v>2</v>
      </c>
      <c r="B9" s="204" t="s">
        <v>326</v>
      </c>
      <c r="C9" s="200">
        <f>+'16հաստիացուցակ'!E31</f>
        <v>11</v>
      </c>
      <c r="D9" s="503">
        <f>+'16հաստիացուցակ'!H31</f>
        <v>3584788</v>
      </c>
      <c r="E9" s="503"/>
      <c r="F9" s="503">
        <f>+'16հաստիացուցակ'!I31</f>
        <v>8000</v>
      </c>
      <c r="G9" s="503">
        <f t="shared" ref="G9:G19" si="0">D9+F9+E9</f>
        <v>3592788</v>
      </c>
      <c r="H9" s="510">
        <f>G9*13</f>
        <v>46706244</v>
      </c>
      <c r="I9" s="200">
        <f>+'16հաստիացուցակ'!L31</f>
        <v>10</v>
      </c>
      <c r="J9" s="503">
        <f>+'16հաստիացուցակ'!O31</f>
        <v>3283851</v>
      </c>
      <c r="K9" s="503"/>
      <c r="L9" s="503">
        <f>+'16հաստիացուցակ'!P31</f>
        <v>8000</v>
      </c>
      <c r="M9" s="503">
        <f t="shared" ref="M9:M19" si="1">J9+K9+L9</f>
        <v>3291851</v>
      </c>
      <c r="N9" s="510">
        <f t="shared" ref="N9:N19" si="2">M9*13</f>
        <v>42794063</v>
      </c>
      <c r="O9" s="205">
        <f t="shared" ref="O9:O22" si="3">C9-I9</f>
        <v>1</v>
      </c>
      <c r="P9" s="205">
        <f t="shared" ref="P9:S22" si="4">D9-J9</f>
        <v>300937</v>
      </c>
      <c r="Q9" s="205">
        <f t="shared" ref="Q9:Q19" si="5">E9-K9</f>
        <v>0</v>
      </c>
      <c r="R9" s="205">
        <f t="shared" ref="R9:R19" si="6">F9-L9</f>
        <v>0</v>
      </c>
      <c r="S9" s="205">
        <f t="shared" ref="S9:S19" si="7">G9-M9</f>
        <v>300937</v>
      </c>
      <c r="T9" s="207">
        <f t="shared" ref="T9:T19" si="8">+H9-N9</f>
        <v>3912181</v>
      </c>
    </row>
    <row r="10" spans="1:31" ht="18" customHeight="1">
      <c r="A10" s="203">
        <v>3</v>
      </c>
      <c r="B10" s="204" t="s">
        <v>186</v>
      </c>
      <c r="C10" s="200"/>
      <c r="D10" s="503"/>
      <c r="E10" s="503"/>
      <c r="F10" s="503"/>
      <c r="G10" s="503">
        <f t="shared" si="0"/>
        <v>0</v>
      </c>
      <c r="H10" s="510">
        <f t="shared" ref="H10:H19" si="9">G10*13</f>
        <v>0</v>
      </c>
      <c r="I10" s="200"/>
      <c r="J10" s="215"/>
      <c r="K10" s="215"/>
      <c r="L10" s="215"/>
      <c r="M10" s="503">
        <f t="shared" si="1"/>
        <v>0</v>
      </c>
      <c r="N10" s="510">
        <f t="shared" si="2"/>
        <v>0</v>
      </c>
      <c r="O10" s="205">
        <f t="shared" si="3"/>
        <v>0</v>
      </c>
      <c r="P10" s="205">
        <f t="shared" si="4"/>
        <v>0</v>
      </c>
      <c r="Q10" s="205">
        <f t="shared" si="5"/>
        <v>0</v>
      </c>
      <c r="R10" s="205">
        <f t="shared" si="6"/>
        <v>0</v>
      </c>
      <c r="S10" s="205">
        <f t="shared" si="7"/>
        <v>0</v>
      </c>
      <c r="T10" s="207">
        <f t="shared" si="8"/>
        <v>0</v>
      </c>
    </row>
    <row r="11" spans="1:31" ht="21" customHeight="1">
      <c r="A11" s="203">
        <v>4</v>
      </c>
      <c r="B11" s="204" t="s">
        <v>188</v>
      </c>
      <c r="C11" s="200"/>
      <c r="D11" s="503"/>
      <c r="E11" s="503"/>
      <c r="F11" s="503"/>
      <c r="G11" s="503">
        <f t="shared" si="0"/>
        <v>0</v>
      </c>
      <c r="H11" s="510">
        <f t="shared" si="9"/>
        <v>0</v>
      </c>
      <c r="I11" s="200"/>
      <c r="J11" s="215"/>
      <c r="K11" s="215"/>
      <c r="L11" s="215"/>
      <c r="M11" s="503">
        <f t="shared" si="1"/>
        <v>0</v>
      </c>
      <c r="N11" s="510">
        <f t="shared" si="2"/>
        <v>0</v>
      </c>
      <c r="O11" s="205">
        <f t="shared" si="3"/>
        <v>0</v>
      </c>
      <c r="P11" s="205">
        <f t="shared" si="4"/>
        <v>0</v>
      </c>
      <c r="Q11" s="205">
        <f t="shared" si="5"/>
        <v>0</v>
      </c>
      <c r="R11" s="205">
        <f t="shared" si="6"/>
        <v>0</v>
      </c>
      <c r="S11" s="205">
        <f t="shared" si="7"/>
        <v>0</v>
      </c>
      <c r="T11" s="207">
        <f t="shared" si="8"/>
        <v>0</v>
      </c>
    </row>
    <row r="12" spans="1:31" ht="19.5" customHeight="1">
      <c r="A12" s="203">
        <v>5</v>
      </c>
      <c r="B12" s="204" t="s">
        <v>210</v>
      </c>
      <c r="C12" s="200"/>
      <c r="D12" s="215"/>
      <c r="E12" s="215"/>
      <c r="F12" s="215"/>
      <c r="G12" s="205">
        <f t="shared" si="0"/>
        <v>0</v>
      </c>
      <c r="H12" s="510">
        <f t="shared" si="9"/>
        <v>0</v>
      </c>
      <c r="I12" s="200"/>
      <c r="J12" s="215"/>
      <c r="K12" s="215"/>
      <c r="L12" s="215"/>
      <c r="M12" s="503">
        <f t="shared" si="1"/>
        <v>0</v>
      </c>
      <c r="N12" s="510">
        <f t="shared" si="2"/>
        <v>0</v>
      </c>
      <c r="O12" s="205">
        <f t="shared" si="3"/>
        <v>0</v>
      </c>
      <c r="P12" s="205">
        <f t="shared" si="4"/>
        <v>0</v>
      </c>
      <c r="Q12" s="205">
        <f t="shared" si="5"/>
        <v>0</v>
      </c>
      <c r="R12" s="205">
        <f t="shared" si="6"/>
        <v>0</v>
      </c>
      <c r="S12" s="205">
        <f t="shared" si="7"/>
        <v>0</v>
      </c>
      <c r="T12" s="207">
        <f t="shared" si="8"/>
        <v>0</v>
      </c>
    </row>
    <row r="13" spans="1:31" ht="28.5" customHeight="1">
      <c r="A13" s="203">
        <v>6</v>
      </c>
      <c r="B13" s="204" t="s">
        <v>189</v>
      </c>
      <c r="C13" s="204"/>
      <c r="D13" s="215"/>
      <c r="E13" s="215"/>
      <c r="F13" s="215"/>
      <c r="G13" s="205">
        <f t="shared" si="0"/>
        <v>0</v>
      </c>
      <c r="H13" s="510">
        <f t="shared" si="9"/>
        <v>0</v>
      </c>
      <c r="I13" s="200"/>
      <c r="J13" s="215"/>
      <c r="K13" s="215"/>
      <c r="L13" s="215"/>
      <c r="M13" s="503">
        <f t="shared" si="1"/>
        <v>0</v>
      </c>
      <c r="N13" s="510">
        <f t="shared" si="2"/>
        <v>0</v>
      </c>
      <c r="O13" s="205">
        <f t="shared" si="3"/>
        <v>0</v>
      </c>
      <c r="P13" s="205">
        <f t="shared" si="4"/>
        <v>0</v>
      </c>
      <c r="Q13" s="205">
        <f t="shared" si="5"/>
        <v>0</v>
      </c>
      <c r="R13" s="205">
        <f t="shared" si="6"/>
        <v>0</v>
      </c>
      <c r="S13" s="205">
        <f t="shared" si="7"/>
        <v>0</v>
      </c>
      <c r="T13" s="207">
        <f t="shared" si="8"/>
        <v>0</v>
      </c>
    </row>
    <row r="14" spans="1:31" ht="28.5" customHeight="1">
      <c r="A14" s="203">
        <v>7</v>
      </c>
      <c r="B14" s="204" t="s">
        <v>232</v>
      </c>
      <c r="C14" s="200">
        <f>+'16հաստիացուցակ'!E145</f>
        <v>67</v>
      </c>
      <c r="D14" s="424">
        <f>+'16հաստիացուցակ'!H145</f>
        <v>14928459.399999999</v>
      </c>
      <c r="E14" s="424">
        <f>+'16հաստիացուցակ'!J145</f>
        <v>1010235.5879999999</v>
      </c>
      <c r="F14" s="424">
        <f>+'16հաստիացուցակ'!I145</f>
        <v>16000</v>
      </c>
      <c r="G14" s="503">
        <f t="shared" si="0"/>
        <v>15954694.987999998</v>
      </c>
      <c r="H14" s="510">
        <f>G14*13</f>
        <v>207411034.84399998</v>
      </c>
      <c r="I14" s="389">
        <f>+'16հաստիացուցակ'!L145</f>
        <v>65</v>
      </c>
      <c r="J14" s="423">
        <f>+'16հաստիացուցակ'!O145</f>
        <v>14202903.599999998</v>
      </c>
      <c r="K14" s="423">
        <f>+'16հաստիացուցակ'!Q145</f>
        <v>966503.82000000007</v>
      </c>
      <c r="L14" s="423">
        <f>+'16հաստիացուցակ'!P145</f>
        <v>16000</v>
      </c>
      <c r="M14" s="503">
        <f t="shared" si="1"/>
        <v>15185407.419999998</v>
      </c>
      <c r="N14" s="510">
        <f t="shared" si="2"/>
        <v>197410296.45999998</v>
      </c>
      <c r="O14" s="205">
        <f t="shared" si="3"/>
        <v>2</v>
      </c>
      <c r="P14" s="205">
        <f t="shared" si="4"/>
        <v>725555.80000000075</v>
      </c>
      <c r="Q14" s="205">
        <f t="shared" si="5"/>
        <v>43731.767999999807</v>
      </c>
      <c r="R14" s="205">
        <f t="shared" si="6"/>
        <v>0</v>
      </c>
      <c r="S14" s="205">
        <f t="shared" si="7"/>
        <v>769287.56799999997</v>
      </c>
      <c r="T14" s="207">
        <f>+H14-N14</f>
        <v>10000738.384000003</v>
      </c>
    </row>
    <row r="15" spans="1:31" ht="51.75" customHeight="1">
      <c r="A15" s="203">
        <v>8</v>
      </c>
      <c r="B15" s="422" t="s">
        <v>820</v>
      </c>
      <c r="C15" s="200">
        <f>+'16հաստիացուցակ'!E171</f>
        <v>6</v>
      </c>
      <c r="D15" s="215">
        <f>+'16հաստիացուցակ'!H171</f>
        <v>858000</v>
      </c>
      <c r="E15" s="215"/>
      <c r="F15" s="215"/>
      <c r="G15" s="205">
        <f>D15+F15+E15</f>
        <v>858000</v>
      </c>
      <c r="H15" s="510">
        <f>G15*13</f>
        <v>11154000</v>
      </c>
      <c r="I15" s="200">
        <f>+'16հաստիացուցակ'!L171</f>
        <v>6</v>
      </c>
      <c r="J15" s="215">
        <f>+'16հաստիացուցակ'!O171</f>
        <v>858000</v>
      </c>
      <c r="K15" s="215"/>
      <c r="L15" s="215"/>
      <c r="M15" s="503">
        <f>J15+K15+L15</f>
        <v>858000</v>
      </c>
      <c r="N15" s="510">
        <f>M15*13</f>
        <v>11154000</v>
      </c>
      <c r="O15" s="205">
        <f>C15-I15</f>
        <v>0</v>
      </c>
      <c r="P15" s="205">
        <f>D15-J15</f>
        <v>0</v>
      </c>
      <c r="Q15" s="205">
        <f>E15-K15</f>
        <v>0</v>
      </c>
      <c r="R15" s="205">
        <f>F15-L15</f>
        <v>0</v>
      </c>
      <c r="S15" s="205">
        <f>G15-M15</f>
        <v>0</v>
      </c>
      <c r="T15" s="207">
        <f>+H15-N15</f>
        <v>0</v>
      </c>
    </row>
    <row r="16" spans="1:31" ht="20.25" customHeight="1">
      <c r="A16" s="203">
        <v>9</v>
      </c>
      <c r="B16" s="204" t="s">
        <v>183</v>
      </c>
      <c r="C16" s="200"/>
      <c r="D16" s="215"/>
      <c r="E16" s="215"/>
      <c r="F16" s="215"/>
      <c r="G16" s="205">
        <f t="shared" si="0"/>
        <v>0</v>
      </c>
      <c r="H16" s="510">
        <f t="shared" si="9"/>
        <v>0</v>
      </c>
      <c r="I16" s="200"/>
      <c r="J16" s="215"/>
      <c r="K16" s="215"/>
      <c r="L16" s="215"/>
      <c r="M16" s="503">
        <f t="shared" si="1"/>
        <v>0</v>
      </c>
      <c r="N16" s="510">
        <f t="shared" si="2"/>
        <v>0</v>
      </c>
      <c r="O16" s="205">
        <f t="shared" si="3"/>
        <v>0</v>
      </c>
      <c r="P16" s="205">
        <f t="shared" si="4"/>
        <v>0</v>
      </c>
      <c r="Q16" s="205">
        <f t="shared" si="5"/>
        <v>0</v>
      </c>
      <c r="R16" s="205">
        <f t="shared" si="6"/>
        <v>0</v>
      </c>
      <c r="S16" s="205">
        <f t="shared" si="7"/>
        <v>0</v>
      </c>
      <c r="T16" s="207">
        <f t="shared" si="8"/>
        <v>0</v>
      </c>
    </row>
    <row r="17" spans="1:20" ht="20.25" customHeight="1">
      <c r="A17" s="203">
        <v>10</v>
      </c>
      <c r="B17" s="204" t="s">
        <v>191</v>
      </c>
      <c r="C17" s="200"/>
      <c r="D17" s="215"/>
      <c r="E17" s="215"/>
      <c r="F17" s="215"/>
      <c r="G17" s="205">
        <f t="shared" si="0"/>
        <v>0</v>
      </c>
      <c r="H17" s="510">
        <f t="shared" si="9"/>
        <v>0</v>
      </c>
      <c r="I17" s="200"/>
      <c r="J17" s="215"/>
      <c r="K17" s="215"/>
      <c r="L17" s="215"/>
      <c r="M17" s="503">
        <f t="shared" si="1"/>
        <v>0</v>
      </c>
      <c r="N17" s="510">
        <f t="shared" si="2"/>
        <v>0</v>
      </c>
      <c r="O17" s="205">
        <f t="shared" si="3"/>
        <v>0</v>
      </c>
      <c r="P17" s="205">
        <f t="shared" si="4"/>
        <v>0</v>
      </c>
      <c r="Q17" s="205">
        <f t="shared" si="5"/>
        <v>0</v>
      </c>
      <c r="R17" s="205">
        <f t="shared" si="6"/>
        <v>0</v>
      </c>
      <c r="S17" s="205">
        <f t="shared" si="7"/>
        <v>0</v>
      </c>
      <c r="T17" s="207">
        <f t="shared" si="8"/>
        <v>0</v>
      </c>
    </row>
    <row r="18" spans="1:20" ht="20.25" customHeight="1">
      <c r="A18" s="203">
        <v>11</v>
      </c>
      <c r="B18" s="204" t="s">
        <v>192</v>
      </c>
      <c r="C18" s="200"/>
      <c r="D18" s="215"/>
      <c r="E18" s="215"/>
      <c r="F18" s="215"/>
      <c r="G18" s="205">
        <f t="shared" si="0"/>
        <v>0</v>
      </c>
      <c r="H18" s="510">
        <f>G18*13</f>
        <v>0</v>
      </c>
      <c r="I18" s="200"/>
      <c r="J18" s="215"/>
      <c r="K18" s="215"/>
      <c r="L18" s="215"/>
      <c r="M18" s="503">
        <f t="shared" si="1"/>
        <v>0</v>
      </c>
      <c r="N18" s="510">
        <f t="shared" si="2"/>
        <v>0</v>
      </c>
      <c r="O18" s="205">
        <f t="shared" si="3"/>
        <v>0</v>
      </c>
      <c r="P18" s="205">
        <f t="shared" si="4"/>
        <v>0</v>
      </c>
      <c r="Q18" s="205">
        <f t="shared" si="5"/>
        <v>0</v>
      </c>
      <c r="R18" s="205">
        <f t="shared" si="6"/>
        <v>0</v>
      </c>
      <c r="S18" s="205">
        <f t="shared" si="7"/>
        <v>0</v>
      </c>
      <c r="T18" s="207">
        <f t="shared" si="8"/>
        <v>0</v>
      </c>
    </row>
    <row r="19" spans="1:20" ht="20.25" customHeight="1">
      <c r="A19" s="203">
        <v>12</v>
      </c>
      <c r="B19" s="204" t="s">
        <v>193</v>
      </c>
      <c r="C19" s="200"/>
      <c r="D19" s="215"/>
      <c r="E19" s="215"/>
      <c r="F19" s="215"/>
      <c r="G19" s="205">
        <f t="shared" si="0"/>
        <v>0</v>
      </c>
      <c r="H19" s="510">
        <f t="shared" si="9"/>
        <v>0</v>
      </c>
      <c r="I19" s="200"/>
      <c r="J19" s="215"/>
      <c r="K19" s="215"/>
      <c r="L19" s="215"/>
      <c r="M19" s="503">
        <f t="shared" si="1"/>
        <v>0</v>
      </c>
      <c r="N19" s="510">
        <f t="shared" si="2"/>
        <v>0</v>
      </c>
      <c r="O19" s="205">
        <f t="shared" si="3"/>
        <v>0</v>
      </c>
      <c r="P19" s="205">
        <f t="shared" si="4"/>
        <v>0</v>
      </c>
      <c r="Q19" s="205">
        <f t="shared" si="5"/>
        <v>0</v>
      </c>
      <c r="R19" s="205">
        <f t="shared" si="6"/>
        <v>0</v>
      </c>
      <c r="S19" s="205">
        <f t="shared" si="7"/>
        <v>0</v>
      </c>
      <c r="T19" s="207">
        <f t="shared" si="8"/>
        <v>0</v>
      </c>
    </row>
    <row r="20" spans="1:20" ht="54">
      <c r="A20" s="203">
        <v>13</v>
      </c>
      <c r="B20" s="204" t="s">
        <v>323</v>
      </c>
      <c r="C20" s="200">
        <f>+'16հաստիացուցակ'!E161</f>
        <v>11</v>
      </c>
      <c r="D20" s="215">
        <f>+'16հաստիացուցակ'!H161</f>
        <v>1357116</v>
      </c>
      <c r="E20" s="215"/>
      <c r="F20" s="424">
        <f>+'16հաստիացուցակ'!I161</f>
        <v>3200</v>
      </c>
      <c r="G20" s="503">
        <f>D20+F20+E20</f>
        <v>1360316</v>
      </c>
      <c r="H20" s="510">
        <f>G20*12</f>
        <v>16323792</v>
      </c>
      <c r="I20" s="200">
        <f>+'16հաստիացուցակ'!L161</f>
        <v>11</v>
      </c>
      <c r="J20" s="215">
        <f>+'16հաստիացուցակ'!O161</f>
        <v>1357116</v>
      </c>
      <c r="K20" s="215"/>
      <c r="L20" s="424">
        <f>+'16հաստիացուցակ'!P160</f>
        <v>3200</v>
      </c>
      <c r="M20" s="503">
        <f>J20+K20+L20</f>
        <v>1360316</v>
      </c>
      <c r="N20" s="510">
        <f>M20*12</f>
        <v>16323792</v>
      </c>
      <c r="O20" s="205">
        <f>C20-I20</f>
        <v>0</v>
      </c>
      <c r="P20" s="205">
        <f>D20-J20</f>
        <v>0</v>
      </c>
      <c r="Q20" s="205">
        <f>E20-K20</f>
        <v>0</v>
      </c>
      <c r="R20" s="205">
        <f>F20-L20</f>
        <v>0</v>
      </c>
      <c r="S20" s="205">
        <f>G20-M20</f>
        <v>0</v>
      </c>
      <c r="T20" s="207">
        <f>+H20-N20</f>
        <v>0</v>
      </c>
    </row>
    <row r="21" spans="1:20" ht="40.5">
      <c r="A21" s="203">
        <v>14</v>
      </c>
      <c r="B21" s="204" t="s">
        <v>821</v>
      </c>
      <c r="C21" s="200"/>
      <c r="D21" s="215"/>
      <c r="E21" s="215"/>
      <c r="F21" s="215"/>
      <c r="G21" s="205">
        <f>D21+F21+E21</f>
        <v>0</v>
      </c>
      <c r="H21" s="510">
        <v>4500000</v>
      </c>
      <c r="I21" s="200"/>
      <c r="J21" s="215"/>
      <c r="K21" s="215"/>
      <c r="L21" s="424"/>
      <c r="M21" s="503">
        <f>J21+K21+L21</f>
        <v>0</v>
      </c>
      <c r="N21" s="510">
        <v>4500000</v>
      </c>
      <c r="O21" s="205">
        <f t="shared" si="3"/>
        <v>0</v>
      </c>
      <c r="P21" s="205">
        <f t="shared" si="4"/>
        <v>0</v>
      </c>
      <c r="Q21" s="205">
        <f t="shared" si="4"/>
        <v>0</v>
      </c>
      <c r="R21" s="205">
        <f t="shared" si="4"/>
        <v>0</v>
      </c>
      <c r="S21" s="205">
        <f t="shared" si="4"/>
        <v>0</v>
      </c>
      <c r="T21" s="207">
        <f>+H21-N21</f>
        <v>0</v>
      </c>
    </row>
    <row r="22" spans="1:20" ht="54">
      <c r="A22" s="203">
        <v>15</v>
      </c>
      <c r="B22" s="204" t="s">
        <v>822</v>
      </c>
      <c r="C22" s="200"/>
      <c r="D22" s="215"/>
      <c r="E22" s="215"/>
      <c r="F22" s="215"/>
      <c r="G22" s="205">
        <f>D22+F22+E22</f>
        <v>0</v>
      </c>
      <c r="H22" s="510">
        <f>SUM(H8:H21)*3%</f>
        <v>9408279.3253199998</v>
      </c>
      <c r="I22" s="200"/>
      <c r="J22" s="215"/>
      <c r="K22" s="215"/>
      <c r="L22" s="424"/>
      <c r="M22" s="503">
        <f>J22+K22+L22</f>
        <v>0</v>
      </c>
      <c r="N22" s="510">
        <f>SUM(N8:N21)*2.395%</f>
        <v>7177728.5754669989</v>
      </c>
      <c r="O22" s="205">
        <f t="shared" si="3"/>
        <v>0</v>
      </c>
      <c r="P22" s="205">
        <f t="shared" si="4"/>
        <v>0</v>
      </c>
      <c r="Q22" s="205">
        <f t="shared" si="4"/>
        <v>0</v>
      </c>
      <c r="R22" s="205">
        <f t="shared" si="4"/>
        <v>0</v>
      </c>
      <c r="S22" s="205">
        <f t="shared" si="4"/>
        <v>0</v>
      </c>
      <c r="T22" s="207">
        <f>+H22-N22</f>
        <v>2230550.749853001</v>
      </c>
    </row>
    <row r="23" spans="1:20" s="509" customFormat="1" ht="28.5">
      <c r="A23" s="504"/>
      <c r="B23" s="505" t="s">
        <v>181</v>
      </c>
      <c r="C23" s="506">
        <f t="shared" ref="C23:T23" si="10">SUM(C8:C22)</f>
        <v>98</v>
      </c>
      <c r="D23" s="507">
        <f t="shared" si="10"/>
        <v>22844843.399999999</v>
      </c>
      <c r="E23" s="507">
        <f t="shared" si="10"/>
        <v>1010235.5879999999</v>
      </c>
      <c r="F23" s="507">
        <f t="shared" si="10"/>
        <v>27200</v>
      </c>
      <c r="G23" s="507">
        <f>SUM(G8:G22)</f>
        <v>23882278.987999998</v>
      </c>
      <c r="H23" s="508">
        <f>SUM(H8:H22)</f>
        <v>323017590.16931999</v>
      </c>
      <c r="I23" s="506">
        <f t="shared" si="10"/>
        <v>95</v>
      </c>
      <c r="J23" s="507">
        <f t="shared" si="10"/>
        <v>21818350.599999998</v>
      </c>
      <c r="K23" s="507">
        <f t="shared" si="10"/>
        <v>966503.82000000007</v>
      </c>
      <c r="L23" s="507">
        <f t="shared" si="10"/>
        <v>27200</v>
      </c>
      <c r="M23" s="507">
        <f t="shared" si="10"/>
        <v>22812054.419999998</v>
      </c>
      <c r="N23" s="508">
        <f t="shared" si="10"/>
        <v>306874120.03546697</v>
      </c>
      <c r="O23" s="506">
        <f t="shared" si="10"/>
        <v>3</v>
      </c>
      <c r="P23" s="507">
        <f t="shared" si="10"/>
        <v>1026492.8000000007</v>
      </c>
      <c r="Q23" s="507">
        <f t="shared" si="10"/>
        <v>43731.767999999807</v>
      </c>
      <c r="R23" s="507">
        <f t="shared" si="10"/>
        <v>0</v>
      </c>
      <c r="S23" s="507">
        <f t="shared" si="10"/>
        <v>1070224.568</v>
      </c>
      <c r="T23" s="508">
        <f t="shared" si="10"/>
        <v>16143470.133853003</v>
      </c>
    </row>
    <row r="24" spans="1:20" ht="36.950000000000003" customHeight="1">
      <c r="C24" s="5"/>
      <c r="G24" s="35">
        <v>4111</v>
      </c>
      <c r="I24" s="512">
        <f>H23/1000</f>
        <v>323017.59016932</v>
      </c>
    </row>
    <row r="25" spans="1:20">
      <c r="G25" s="35">
        <v>4112</v>
      </c>
      <c r="H25" s="511">
        <f>G23*30%*12</f>
        <v>85976204.35679999</v>
      </c>
      <c r="I25" s="512">
        <f>H25/1000</f>
        <v>85976.204356799994</v>
      </c>
    </row>
    <row r="26" spans="1:20">
      <c r="G26" s="35">
        <v>4113</v>
      </c>
      <c r="H26" s="511">
        <f>H14*1.03*0.1</f>
        <v>21363336.588932</v>
      </c>
      <c r="I26" s="512">
        <f>H26/1000</f>
        <v>21363.336588932001</v>
      </c>
    </row>
    <row r="27" spans="1:20" s="700" customFormat="1" ht="29.25" customHeight="1">
      <c r="A27" s="803" t="s">
        <v>1006</v>
      </c>
      <c r="B27" s="803"/>
      <c r="C27" s="803"/>
      <c r="D27" s="803"/>
      <c r="E27" s="803"/>
      <c r="F27" s="803"/>
      <c r="G27" s="803"/>
      <c r="H27" s="803"/>
      <c r="I27" s="803"/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</row>
    <row r="28" spans="1:20" ht="28.5" customHeight="1">
      <c r="A28" s="203">
        <v>1</v>
      </c>
      <c r="B28" s="204" t="s">
        <v>232</v>
      </c>
      <c r="C28" s="424">
        <v>3</v>
      </c>
      <c r="D28" s="424">
        <f>'16հաստիացուցակ'!H186+'16հաստիացուցակ'!H187+'16հաստիացուցակ'!H188</f>
        <v>769869.6</v>
      </c>
      <c r="E28" s="424">
        <f>'16հաստիացուցակ'!I186+'16հաստիացուցակ'!I187+'16հաստիացուցակ'!I188</f>
        <v>0</v>
      </c>
      <c r="F28" s="424">
        <f>'16հաստիացուցակ'!J186+'16հաստիացուցակ'!J187+'16հաստիացուցակ'!J188</f>
        <v>53890.872000000003</v>
      </c>
      <c r="G28" s="424">
        <f>'16հաստիացուցակ'!K186+'16հաստիացուցակ'!K187+'16հաստիացուցակ'!K188</f>
        <v>823760.47199999983</v>
      </c>
      <c r="H28" s="510">
        <f>G28*13</f>
        <v>10708886.135999998</v>
      </c>
      <c r="I28" s="389">
        <v>0</v>
      </c>
      <c r="J28" s="389">
        <v>0</v>
      </c>
      <c r="K28" s="389">
        <v>0</v>
      </c>
      <c r="L28" s="389">
        <v>0</v>
      </c>
      <c r="M28" s="503">
        <v>0</v>
      </c>
      <c r="N28" s="510">
        <f t="shared" ref="N28" si="11">M28*13</f>
        <v>0</v>
      </c>
      <c r="O28" s="205">
        <f>C28-I28</f>
        <v>3</v>
      </c>
      <c r="P28" s="205">
        <f t="shared" ref="P28" si="12">D28-J28</f>
        <v>769869.6</v>
      </c>
      <c r="Q28" s="205">
        <f t="shared" ref="Q28" si="13">E28-K28</f>
        <v>0</v>
      </c>
      <c r="R28" s="205">
        <f t="shared" ref="R28" si="14">F28-L28</f>
        <v>53890.872000000003</v>
      </c>
      <c r="S28" s="205">
        <f t="shared" ref="S28" si="15">G28-M28</f>
        <v>823760.47199999983</v>
      </c>
      <c r="T28" s="207">
        <f>+H28-N28</f>
        <v>10708886.135999998</v>
      </c>
    </row>
    <row r="29" spans="1:20" ht="54">
      <c r="A29" s="203">
        <v>2</v>
      </c>
      <c r="B29" s="204" t="s">
        <v>323</v>
      </c>
      <c r="C29" s="200">
        <v>1</v>
      </c>
      <c r="D29" s="424">
        <f>'16հաստիացուցակ'!H189</f>
        <v>82675</v>
      </c>
      <c r="E29" s="424">
        <f>'16հաստիացուցակ'!I189</f>
        <v>0</v>
      </c>
      <c r="F29" s="424">
        <f>'16հաստիացուցակ'!J189</f>
        <v>0</v>
      </c>
      <c r="G29" s="424">
        <f>'16հաստիացուցակ'!K189</f>
        <v>82675</v>
      </c>
      <c r="H29" s="510">
        <f>G29*12</f>
        <v>992100</v>
      </c>
      <c r="I29" s="200">
        <v>0</v>
      </c>
      <c r="J29" s="215">
        <v>0</v>
      </c>
      <c r="K29" s="215"/>
      <c r="L29" s="424">
        <f>+'16հաստիացուցակ'!P169</f>
        <v>0</v>
      </c>
      <c r="M29" s="503">
        <v>0</v>
      </c>
      <c r="N29" s="510">
        <f>M29*12</f>
        <v>0</v>
      </c>
      <c r="O29" s="205">
        <f>C29-I29</f>
        <v>1</v>
      </c>
      <c r="P29" s="205">
        <f>D29-J29</f>
        <v>82675</v>
      </c>
      <c r="Q29" s="205">
        <f>E29-K29</f>
        <v>0</v>
      </c>
      <c r="R29" s="205">
        <f>F29-L29</f>
        <v>0</v>
      </c>
      <c r="S29" s="205">
        <f>G29-M29</f>
        <v>82675</v>
      </c>
      <c r="T29" s="207">
        <f>+H29-N29</f>
        <v>992100</v>
      </c>
    </row>
    <row r="30" spans="1:20" ht="54">
      <c r="A30" s="203">
        <v>3</v>
      </c>
      <c r="B30" s="204" t="s">
        <v>822</v>
      </c>
      <c r="C30" s="200"/>
      <c r="D30" s="215"/>
      <c r="E30" s="215"/>
      <c r="F30" s="215"/>
      <c r="G30" s="205">
        <f>D30+F30+E30</f>
        <v>0</v>
      </c>
      <c r="H30" s="510">
        <f>SUM(H28:H29)*3%</f>
        <v>351029.58407999994</v>
      </c>
      <c r="I30" s="200"/>
      <c r="J30" s="215"/>
      <c r="K30" s="215"/>
      <c r="L30" s="424"/>
      <c r="M30" s="503">
        <f>J30+K30+L30</f>
        <v>0</v>
      </c>
      <c r="N30" s="510">
        <f>SUM(N16:N29)*2.395%</f>
        <v>8020271.5926318681</v>
      </c>
      <c r="O30" s="205">
        <f t="shared" ref="O30" si="16">C30-I30</f>
        <v>0</v>
      </c>
      <c r="P30" s="205">
        <f t="shared" ref="P30" si="17">D30-J30</f>
        <v>0</v>
      </c>
      <c r="Q30" s="205">
        <f t="shared" ref="Q30" si="18">E30-K30</f>
        <v>0</v>
      </c>
      <c r="R30" s="205">
        <f t="shared" ref="R30" si="19">F30-L30</f>
        <v>0</v>
      </c>
      <c r="S30" s="205">
        <f t="shared" ref="S30" si="20">G30-M30</f>
        <v>0</v>
      </c>
      <c r="T30" s="207">
        <f>+H30-N30</f>
        <v>-7669242.0085518677</v>
      </c>
    </row>
    <row r="31" spans="1:20" s="509" customFormat="1" ht="28.5">
      <c r="A31" s="504"/>
      <c r="B31" s="505" t="s">
        <v>181</v>
      </c>
      <c r="C31" s="424">
        <f>SUM(C28:C29)</f>
        <v>4</v>
      </c>
      <c r="D31" s="424">
        <f t="shared" ref="D31:F31" si="21">SUM(D28:D30)</f>
        <v>852544.6</v>
      </c>
      <c r="E31" s="424">
        <f t="shared" si="21"/>
        <v>0</v>
      </c>
      <c r="F31" s="424">
        <f t="shared" si="21"/>
        <v>53890.872000000003</v>
      </c>
      <c r="G31" s="424">
        <f>SUM(G28:G30)</f>
        <v>906435.47199999983</v>
      </c>
      <c r="H31" s="424">
        <f>SUM(H28:H30)</f>
        <v>12052015.720079998</v>
      </c>
      <c r="I31" s="424">
        <f t="shared" ref="I31:T31" si="22">SUM(I28:I29)</f>
        <v>0</v>
      </c>
      <c r="J31" s="424">
        <f t="shared" si="22"/>
        <v>0</v>
      </c>
      <c r="K31" s="424">
        <f t="shared" si="22"/>
        <v>0</v>
      </c>
      <c r="L31" s="424">
        <f t="shared" si="22"/>
        <v>0</v>
      </c>
      <c r="M31" s="424">
        <f t="shared" si="22"/>
        <v>0</v>
      </c>
      <c r="N31" s="424">
        <f t="shared" si="22"/>
        <v>0</v>
      </c>
      <c r="O31" s="424">
        <f t="shared" si="22"/>
        <v>4</v>
      </c>
      <c r="P31" s="424">
        <f t="shared" si="22"/>
        <v>852544.6</v>
      </c>
      <c r="Q31" s="424">
        <f t="shared" si="22"/>
        <v>0</v>
      </c>
      <c r="R31" s="424">
        <f t="shared" si="22"/>
        <v>53890.872000000003</v>
      </c>
      <c r="S31" s="424">
        <f t="shared" si="22"/>
        <v>906435.47199999983</v>
      </c>
      <c r="T31" s="424">
        <f t="shared" si="22"/>
        <v>11700986.135999998</v>
      </c>
    </row>
    <row r="32" spans="1:20">
      <c r="G32" s="35">
        <v>4111</v>
      </c>
      <c r="I32" s="512">
        <f>H31/1000</f>
        <v>12052.015720079997</v>
      </c>
    </row>
    <row r="33" spans="1:20">
      <c r="G33" s="35">
        <v>4112</v>
      </c>
      <c r="H33" s="511">
        <f>G31*30%*12</f>
        <v>3263167.6991999988</v>
      </c>
      <c r="I33" s="512">
        <f>H33/1000</f>
        <v>3263.1676991999989</v>
      </c>
    </row>
    <row r="34" spans="1:20">
      <c r="G34" s="35">
        <v>4113</v>
      </c>
      <c r="H34" s="511">
        <f>H28*1.03*0.05</f>
        <v>551507.63600399985</v>
      </c>
      <c r="I34" s="512">
        <f>H34/1000</f>
        <v>551.50763600399989</v>
      </c>
    </row>
    <row r="35" spans="1:20" s="701" customFormat="1">
      <c r="A35" s="703"/>
      <c r="B35" s="704" t="s">
        <v>1007</v>
      </c>
      <c r="C35" s="702">
        <f>C31+C23</f>
        <v>102</v>
      </c>
      <c r="D35" s="702">
        <f t="shared" ref="D35:T35" si="23">D31+D23</f>
        <v>23697388</v>
      </c>
      <c r="E35" s="702">
        <f t="shared" si="23"/>
        <v>1010235.5879999999</v>
      </c>
      <c r="F35" s="702">
        <f t="shared" si="23"/>
        <v>81090.872000000003</v>
      </c>
      <c r="G35" s="702">
        <f t="shared" si="23"/>
        <v>24788714.459999997</v>
      </c>
      <c r="H35" s="702">
        <f>H31+H23</f>
        <v>335069605.88940001</v>
      </c>
      <c r="I35" s="702">
        <f>I31+I23</f>
        <v>95</v>
      </c>
      <c r="J35" s="702">
        <f t="shared" si="23"/>
        <v>21818350.599999998</v>
      </c>
      <c r="K35" s="702">
        <f t="shared" si="23"/>
        <v>966503.82000000007</v>
      </c>
      <c r="L35" s="702">
        <f t="shared" si="23"/>
        <v>27200</v>
      </c>
      <c r="M35" s="702">
        <f t="shared" si="23"/>
        <v>22812054.419999998</v>
      </c>
      <c r="N35" s="702">
        <f t="shared" si="23"/>
        <v>306874120.03546697</v>
      </c>
      <c r="O35" s="702">
        <f t="shared" si="23"/>
        <v>7</v>
      </c>
      <c r="P35" s="702">
        <f t="shared" si="23"/>
        <v>1879037.4000000008</v>
      </c>
      <c r="Q35" s="702">
        <f t="shared" si="23"/>
        <v>43731.767999999807</v>
      </c>
      <c r="R35" s="702">
        <f t="shared" si="23"/>
        <v>53890.872000000003</v>
      </c>
      <c r="S35" s="702">
        <f t="shared" si="23"/>
        <v>1976660.0399999998</v>
      </c>
      <c r="T35" s="702">
        <f t="shared" si="23"/>
        <v>27844456.269853003</v>
      </c>
    </row>
    <row r="36" spans="1:20">
      <c r="G36" s="35">
        <v>4112</v>
      </c>
      <c r="H36" s="702">
        <f>H33+H25</f>
        <v>89239372.055999994</v>
      </c>
    </row>
    <row r="37" spans="1:20">
      <c r="G37" s="35">
        <v>4113</v>
      </c>
      <c r="H37" s="702">
        <f>H34+H26</f>
        <v>21914844.224936001</v>
      </c>
    </row>
  </sheetData>
  <mergeCells count="3">
    <mergeCell ref="I5:M5"/>
    <mergeCell ref="B3:G3"/>
    <mergeCell ref="A27:T27"/>
  </mergeCells>
  <phoneticPr fontId="2" type="noConversion"/>
  <pageMargins left="0.25" right="0.25" top="0.75" bottom="0.75" header="0.3" footer="0.3"/>
  <pageSetup paperSize="9" scale="52" orientation="landscape" r:id="rId1"/>
  <headerFooter alignWithMargins="0"/>
  <rowBreaks count="1" manualBreakCount="1">
    <brk id="26" max="19" man="1"/>
  </rowBreaks>
  <colBreaks count="1" manualBreakCount="1">
    <brk id="20" max="2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70" zoomScaleNormal="70" workbookViewId="0">
      <selection activeCell="N18" sqref="N18"/>
    </sheetView>
  </sheetViews>
  <sheetFormatPr defaultRowHeight="13.5"/>
  <cols>
    <col min="1" max="1" width="9.140625" style="641"/>
    <col min="2" max="2" width="39.42578125" style="641" customWidth="1"/>
    <col min="3" max="9" width="14.140625" style="641" customWidth="1"/>
    <col min="10" max="257" width="9.140625" style="641"/>
    <col min="258" max="258" width="39.42578125" style="641" customWidth="1"/>
    <col min="259" max="265" width="14.140625" style="641" customWidth="1"/>
    <col min="266" max="513" width="9.140625" style="641"/>
    <col min="514" max="514" width="39.42578125" style="641" customWidth="1"/>
    <col min="515" max="521" width="14.140625" style="641" customWidth="1"/>
    <col min="522" max="769" width="9.140625" style="641"/>
    <col min="770" max="770" width="39.42578125" style="641" customWidth="1"/>
    <col min="771" max="777" width="14.140625" style="641" customWidth="1"/>
    <col min="778" max="1025" width="9.140625" style="641"/>
    <col min="1026" max="1026" width="39.42578125" style="641" customWidth="1"/>
    <col min="1027" max="1033" width="14.140625" style="641" customWidth="1"/>
    <col min="1034" max="1281" width="9.140625" style="641"/>
    <col min="1282" max="1282" width="39.42578125" style="641" customWidth="1"/>
    <col min="1283" max="1289" width="14.140625" style="641" customWidth="1"/>
    <col min="1290" max="1537" width="9.140625" style="641"/>
    <col min="1538" max="1538" width="39.42578125" style="641" customWidth="1"/>
    <col min="1539" max="1545" width="14.140625" style="641" customWidth="1"/>
    <col min="1546" max="1793" width="9.140625" style="641"/>
    <col min="1794" max="1794" width="39.42578125" style="641" customWidth="1"/>
    <col min="1795" max="1801" width="14.140625" style="641" customWidth="1"/>
    <col min="1802" max="2049" width="9.140625" style="641"/>
    <col min="2050" max="2050" width="39.42578125" style="641" customWidth="1"/>
    <col min="2051" max="2057" width="14.140625" style="641" customWidth="1"/>
    <col min="2058" max="2305" width="9.140625" style="641"/>
    <col min="2306" max="2306" width="39.42578125" style="641" customWidth="1"/>
    <col min="2307" max="2313" width="14.140625" style="641" customWidth="1"/>
    <col min="2314" max="2561" width="9.140625" style="641"/>
    <col min="2562" max="2562" width="39.42578125" style="641" customWidth="1"/>
    <col min="2563" max="2569" width="14.140625" style="641" customWidth="1"/>
    <col min="2570" max="2817" width="9.140625" style="641"/>
    <col min="2818" max="2818" width="39.42578125" style="641" customWidth="1"/>
    <col min="2819" max="2825" width="14.140625" style="641" customWidth="1"/>
    <col min="2826" max="3073" width="9.140625" style="641"/>
    <col min="3074" max="3074" width="39.42578125" style="641" customWidth="1"/>
    <col min="3075" max="3081" width="14.140625" style="641" customWidth="1"/>
    <col min="3082" max="3329" width="9.140625" style="641"/>
    <col min="3330" max="3330" width="39.42578125" style="641" customWidth="1"/>
    <col min="3331" max="3337" width="14.140625" style="641" customWidth="1"/>
    <col min="3338" max="3585" width="9.140625" style="641"/>
    <col min="3586" max="3586" width="39.42578125" style="641" customWidth="1"/>
    <col min="3587" max="3593" width="14.140625" style="641" customWidth="1"/>
    <col min="3594" max="3841" width="9.140625" style="641"/>
    <col min="3842" max="3842" width="39.42578125" style="641" customWidth="1"/>
    <col min="3843" max="3849" width="14.140625" style="641" customWidth="1"/>
    <col min="3850" max="4097" width="9.140625" style="641"/>
    <col min="4098" max="4098" width="39.42578125" style="641" customWidth="1"/>
    <col min="4099" max="4105" width="14.140625" style="641" customWidth="1"/>
    <col min="4106" max="4353" width="9.140625" style="641"/>
    <col min="4354" max="4354" width="39.42578125" style="641" customWidth="1"/>
    <col min="4355" max="4361" width="14.140625" style="641" customWidth="1"/>
    <col min="4362" max="4609" width="9.140625" style="641"/>
    <col min="4610" max="4610" width="39.42578125" style="641" customWidth="1"/>
    <col min="4611" max="4617" width="14.140625" style="641" customWidth="1"/>
    <col min="4618" max="4865" width="9.140625" style="641"/>
    <col min="4866" max="4866" width="39.42578125" style="641" customWidth="1"/>
    <col min="4867" max="4873" width="14.140625" style="641" customWidth="1"/>
    <col min="4874" max="5121" width="9.140625" style="641"/>
    <col min="5122" max="5122" width="39.42578125" style="641" customWidth="1"/>
    <col min="5123" max="5129" width="14.140625" style="641" customWidth="1"/>
    <col min="5130" max="5377" width="9.140625" style="641"/>
    <col min="5378" max="5378" width="39.42578125" style="641" customWidth="1"/>
    <col min="5379" max="5385" width="14.140625" style="641" customWidth="1"/>
    <col min="5386" max="5633" width="9.140625" style="641"/>
    <col min="5634" max="5634" width="39.42578125" style="641" customWidth="1"/>
    <col min="5635" max="5641" width="14.140625" style="641" customWidth="1"/>
    <col min="5642" max="5889" width="9.140625" style="641"/>
    <col min="5890" max="5890" width="39.42578125" style="641" customWidth="1"/>
    <col min="5891" max="5897" width="14.140625" style="641" customWidth="1"/>
    <col min="5898" max="6145" width="9.140625" style="641"/>
    <col min="6146" max="6146" width="39.42578125" style="641" customWidth="1"/>
    <col min="6147" max="6153" width="14.140625" style="641" customWidth="1"/>
    <col min="6154" max="6401" width="9.140625" style="641"/>
    <col min="6402" max="6402" width="39.42578125" style="641" customWidth="1"/>
    <col min="6403" max="6409" width="14.140625" style="641" customWidth="1"/>
    <col min="6410" max="6657" width="9.140625" style="641"/>
    <col min="6658" max="6658" width="39.42578125" style="641" customWidth="1"/>
    <col min="6659" max="6665" width="14.140625" style="641" customWidth="1"/>
    <col min="6666" max="6913" width="9.140625" style="641"/>
    <col min="6914" max="6914" width="39.42578125" style="641" customWidth="1"/>
    <col min="6915" max="6921" width="14.140625" style="641" customWidth="1"/>
    <col min="6922" max="7169" width="9.140625" style="641"/>
    <col min="7170" max="7170" width="39.42578125" style="641" customWidth="1"/>
    <col min="7171" max="7177" width="14.140625" style="641" customWidth="1"/>
    <col min="7178" max="7425" width="9.140625" style="641"/>
    <col min="7426" max="7426" width="39.42578125" style="641" customWidth="1"/>
    <col min="7427" max="7433" width="14.140625" style="641" customWidth="1"/>
    <col min="7434" max="7681" width="9.140625" style="641"/>
    <col min="7682" max="7682" width="39.42578125" style="641" customWidth="1"/>
    <col min="7683" max="7689" width="14.140625" style="641" customWidth="1"/>
    <col min="7690" max="7937" width="9.140625" style="641"/>
    <col min="7938" max="7938" width="39.42578125" style="641" customWidth="1"/>
    <col min="7939" max="7945" width="14.140625" style="641" customWidth="1"/>
    <col min="7946" max="8193" width="9.140625" style="641"/>
    <col min="8194" max="8194" width="39.42578125" style="641" customWidth="1"/>
    <col min="8195" max="8201" width="14.140625" style="641" customWidth="1"/>
    <col min="8202" max="8449" width="9.140625" style="641"/>
    <col min="8450" max="8450" width="39.42578125" style="641" customWidth="1"/>
    <col min="8451" max="8457" width="14.140625" style="641" customWidth="1"/>
    <col min="8458" max="8705" width="9.140625" style="641"/>
    <col min="8706" max="8706" width="39.42578125" style="641" customWidth="1"/>
    <col min="8707" max="8713" width="14.140625" style="641" customWidth="1"/>
    <col min="8714" max="8961" width="9.140625" style="641"/>
    <col min="8962" max="8962" width="39.42578125" style="641" customWidth="1"/>
    <col min="8963" max="8969" width="14.140625" style="641" customWidth="1"/>
    <col min="8970" max="9217" width="9.140625" style="641"/>
    <col min="9218" max="9218" width="39.42578125" style="641" customWidth="1"/>
    <col min="9219" max="9225" width="14.140625" style="641" customWidth="1"/>
    <col min="9226" max="9473" width="9.140625" style="641"/>
    <col min="9474" max="9474" width="39.42578125" style="641" customWidth="1"/>
    <col min="9475" max="9481" width="14.140625" style="641" customWidth="1"/>
    <col min="9482" max="9729" width="9.140625" style="641"/>
    <col min="9730" max="9730" width="39.42578125" style="641" customWidth="1"/>
    <col min="9731" max="9737" width="14.140625" style="641" customWidth="1"/>
    <col min="9738" max="9985" width="9.140625" style="641"/>
    <col min="9986" max="9986" width="39.42578125" style="641" customWidth="1"/>
    <col min="9987" max="9993" width="14.140625" style="641" customWidth="1"/>
    <col min="9994" max="10241" width="9.140625" style="641"/>
    <col min="10242" max="10242" width="39.42578125" style="641" customWidth="1"/>
    <col min="10243" max="10249" width="14.140625" style="641" customWidth="1"/>
    <col min="10250" max="10497" width="9.140625" style="641"/>
    <col min="10498" max="10498" width="39.42578125" style="641" customWidth="1"/>
    <col min="10499" max="10505" width="14.140625" style="641" customWidth="1"/>
    <col min="10506" max="10753" width="9.140625" style="641"/>
    <col min="10754" max="10754" width="39.42578125" style="641" customWidth="1"/>
    <col min="10755" max="10761" width="14.140625" style="641" customWidth="1"/>
    <col min="10762" max="11009" width="9.140625" style="641"/>
    <col min="11010" max="11010" width="39.42578125" style="641" customWidth="1"/>
    <col min="11011" max="11017" width="14.140625" style="641" customWidth="1"/>
    <col min="11018" max="11265" width="9.140625" style="641"/>
    <col min="11266" max="11266" width="39.42578125" style="641" customWidth="1"/>
    <col min="11267" max="11273" width="14.140625" style="641" customWidth="1"/>
    <col min="11274" max="11521" width="9.140625" style="641"/>
    <col min="11522" max="11522" width="39.42578125" style="641" customWidth="1"/>
    <col min="11523" max="11529" width="14.140625" style="641" customWidth="1"/>
    <col min="11530" max="11777" width="9.140625" style="641"/>
    <col min="11778" max="11778" width="39.42578125" style="641" customWidth="1"/>
    <col min="11779" max="11785" width="14.140625" style="641" customWidth="1"/>
    <col min="11786" max="12033" width="9.140625" style="641"/>
    <col min="12034" max="12034" width="39.42578125" style="641" customWidth="1"/>
    <col min="12035" max="12041" width="14.140625" style="641" customWidth="1"/>
    <col min="12042" max="12289" width="9.140625" style="641"/>
    <col min="12290" max="12290" width="39.42578125" style="641" customWidth="1"/>
    <col min="12291" max="12297" width="14.140625" style="641" customWidth="1"/>
    <col min="12298" max="12545" width="9.140625" style="641"/>
    <col min="12546" max="12546" width="39.42578125" style="641" customWidth="1"/>
    <col min="12547" max="12553" width="14.140625" style="641" customWidth="1"/>
    <col min="12554" max="12801" width="9.140625" style="641"/>
    <col min="12802" max="12802" width="39.42578125" style="641" customWidth="1"/>
    <col min="12803" max="12809" width="14.140625" style="641" customWidth="1"/>
    <col min="12810" max="13057" width="9.140625" style="641"/>
    <col min="13058" max="13058" width="39.42578125" style="641" customWidth="1"/>
    <col min="13059" max="13065" width="14.140625" style="641" customWidth="1"/>
    <col min="13066" max="13313" width="9.140625" style="641"/>
    <col min="13314" max="13314" width="39.42578125" style="641" customWidth="1"/>
    <col min="13315" max="13321" width="14.140625" style="641" customWidth="1"/>
    <col min="13322" max="13569" width="9.140625" style="641"/>
    <col min="13570" max="13570" width="39.42578125" style="641" customWidth="1"/>
    <col min="13571" max="13577" width="14.140625" style="641" customWidth="1"/>
    <col min="13578" max="13825" width="9.140625" style="641"/>
    <col min="13826" max="13826" width="39.42578125" style="641" customWidth="1"/>
    <col min="13827" max="13833" width="14.140625" style="641" customWidth="1"/>
    <col min="13834" max="14081" width="9.140625" style="641"/>
    <col min="14082" max="14082" width="39.42578125" style="641" customWidth="1"/>
    <col min="14083" max="14089" width="14.140625" style="641" customWidth="1"/>
    <col min="14090" max="14337" width="9.140625" style="641"/>
    <col min="14338" max="14338" width="39.42578125" style="641" customWidth="1"/>
    <col min="14339" max="14345" width="14.140625" style="641" customWidth="1"/>
    <col min="14346" max="14593" width="9.140625" style="641"/>
    <col min="14594" max="14594" width="39.42578125" style="641" customWidth="1"/>
    <col min="14595" max="14601" width="14.140625" style="641" customWidth="1"/>
    <col min="14602" max="14849" width="9.140625" style="641"/>
    <col min="14850" max="14850" width="39.42578125" style="641" customWidth="1"/>
    <col min="14851" max="14857" width="14.140625" style="641" customWidth="1"/>
    <col min="14858" max="15105" width="9.140625" style="641"/>
    <col min="15106" max="15106" width="39.42578125" style="641" customWidth="1"/>
    <col min="15107" max="15113" width="14.140625" style="641" customWidth="1"/>
    <col min="15114" max="15361" width="9.140625" style="641"/>
    <col min="15362" max="15362" width="39.42578125" style="641" customWidth="1"/>
    <col min="15363" max="15369" width="14.140625" style="641" customWidth="1"/>
    <col min="15370" max="15617" width="9.140625" style="641"/>
    <col min="15618" max="15618" width="39.42578125" style="641" customWidth="1"/>
    <col min="15619" max="15625" width="14.140625" style="641" customWidth="1"/>
    <col min="15626" max="15873" width="9.140625" style="641"/>
    <col min="15874" max="15874" width="39.42578125" style="641" customWidth="1"/>
    <col min="15875" max="15881" width="14.140625" style="641" customWidth="1"/>
    <col min="15882" max="16129" width="9.140625" style="641"/>
    <col min="16130" max="16130" width="39.42578125" style="641" customWidth="1"/>
    <col min="16131" max="16137" width="14.140625" style="641" customWidth="1"/>
    <col min="16138" max="16384" width="9.140625" style="641"/>
  </cols>
  <sheetData>
    <row r="1" spans="1:10">
      <c r="H1" s="642" t="s">
        <v>951</v>
      </c>
    </row>
    <row r="2" spans="1:10">
      <c r="H2" s="643" t="s">
        <v>9</v>
      </c>
    </row>
    <row r="6" spans="1:10" ht="20.25">
      <c r="A6" s="644"/>
      <c r="B6" s="804" t="s">
        <v>952</v>
      </c>
      <c r="C6" s="804"/>
      <c r="D6" s="804"/>
      <c r="E6" s="804"/>
      <c r="F6" s="804"/>
      <c r="G6" s="804"/>
      <c r="H6" s="804"/>
      <c r="I6" s="804"/>
    </row>
    <row r="8" spans="1:10" ht="17.25">
      <c r="A8" s="645"/>
      <c r="B8" s="646" t="s">
        <v>832</v>
      </c>
      <c r="C8" s="647"/>
      <c r="D8" s="647"/>
      <c r="E8" s="647"/>
      <c r="F8" s="647"/>
      <c r="G8" s="647"/>
      <c r="H8" s="647"/>
      <c r="I8" s="647"/>
    </row>
    <row r="9" spans="1:10" ht="17.25">
      <c r="A9" s="648"/>
      <c r="B9" s="649" t="s">
        <v>953</v>
      </c>
      <c r="C9" s="650"/>
      <c r="D9" s="650"/>
      <c r="E9" s="650"/>
      <c r="F9" s="650"/>
      <c r="G9" s="650"/>
      <c r="H9" s="650"/>
      <c r="I9" s="650"/>
    </row>
    <row r="10" spans="1:10" ht="16.5">
      <c r="A10" s="644"/>
      <c r="B10" s="644"/>
      <c r="C10" s="644"/>
      <c r="D10" s="644"/>
      <c r="E10" s="644"/>
      <c r="F10" s="644"/>
      <c r="G10" s="644"/>
      <c r="H10" s="651" t="s">
        <v>954</v>
      </c>
      <c r="I10" s="644"/>
    </row>
    <row r="11" spans="1:10" ht="69">
      <c r="A11" s="652" t="s">
        <v>955</v>
      </c>
      <c r="B11" s="652" t="s">
        <v>956</v>
      </c>
      <c r="C11" s="652" t="s">
        <v>93</v>
      </c>
      <c r="D11" s="652" t="s">
        <v>957</v>
      </c>
      <c r="E11" s="652" t="s">
        <v>958</v>
      </c>
      <c r="F11" s="652" t="s">
        <v>959</v>
      </c>
      <c r="G11" s="652" t="s">
        <v>960</v>
      </c>
      <c r="H11" s="652" t="s">
        <v>961</v>
      </c>
      <c r="I11" s="652" t="s">
        <v>962</v>
      </c>
    </row>
    <row r="12" spans="1:10" ht="34.5">
      <c r="A12" s="653" t="s">
        <v>963</v>
      </c>
      <c r="B12" s="654" t="s">
        <v>964</v>
      </c>
      <c r="C12" s="655">
        <f>+C13+C14+C15+C16</f>
        <v>502511.5</v>
      </c>
      <c r="D12" s="655">
        <f t="shared" ref="D12:H12" si="0">+D13+D14+D15+D16</f>
        <v>502511.5</v>
      </c>
      <c r="E12" s="655">
        <f t="shared" si="0"/>
        <v>0</v>
      </c>
      <c r="F12" s="655">
        <f t="shared" si="0"/>
        <v>0</v>
      </c>
      <c r="G12" s="655">
        <f t="shared" si="0"/>
        <v>0</v>
      </c>
      <c r="H12" s="655">
        <f t="shared" si="0"/>
        <v>0</v>
      </c>
      <c r="I12" s="656">
        <f>+I13+I14+I15+I16</f>
        <v>522733.94999999995</v>
      </c>
    </row>
    <row r="13" spans="1:10" ht="17.25">
      <c r="A13" s="657"/>
      <c r="B13" s="658" t="s">
        <v>965</v>
      </c>
      <c r="C13" s="659">
        <f>SUM(D13:H13)</f>
        <v>479151</v>
      </c>
      <c r="D13" s="656">
        <f>452644.7+26506.3</f>
        <v>479151</v>
      </c>
      <c r="E13" s="655"/>
      <c r="F13" s="655"/>
      <c r="G13" s="655"/>
      <c r="H13" s="655"/>
      <c r="I13" s="656">
        <f>D13-1745.15</f>
        <v>477405.85</v>
      </c>
    </row>
    <row r="14" spans="1:10" ht="17.25">
      <c r="A14" s="657"/>
      <c r="B14" s="658" t="s">
        <v>966</v>
      </c>
      <c r="C14" s="659">
        <v>0</v>
      </c>
      <c r="D14" s="655"/>
      <c r="E14" s="655"/>
      <c r="F14" s="655"/>
      <c r="G14" s="655"/>
      <c r="H14" s="655"/>
      <c r="I14" s="655"/>
    </row>
    <row r="15" spans="1:10" ht="17.25">
      <c r="A15" s="657"/>
      <c r="B15" s="658" t="s">
        <v>967</v>
      </c>
      <c r="C15" s="659">
        <f>SUM(D15:H15)</f>
        <v>23360.5</v>
      </c>
      <c r="D15" s="655">
        <v>23360.5</v>
      </c>
      <c r="E15" s="655"/>
      <c r="F15" s="655"/>
      <c r="G15" s="655"/>
      <c r="H15" s="655"/>
      <c r="I15" s="668">
        <f>17322.3+16828.8+11177</f>
        <v>45328.1</v>
      </c>
      <c r="J15" s="660"/>
    </row>
    <row r="16" spans="1:10" ht="17.25">
      <c r="A16" s="657"/>
      <c r="B16" s="658" t="s">
        <v>968</v>
      </c>
      <c r="C16" s="659">
        <v>0</v>
      </c>
      <c r="D16" s="655"/>
      <c r="E16" s="655"/>
      <c r="F16" s="655"/>
      <c r="G16" s="655"/>
      <c r="H16" s="655"/>
      <c r="I16" s="655"/>
    </row>
    <row r="17" spans="1:9" ht="34.5">
      <c r="A17" s="653" t="s">
        <v>969</v>
      </c>
      <c r="B17" s="654" t="s">
        <v>970</v>
      </c>
      <c r="C17" s="655"/>
      <c r="D17" s="655"/>
      <c r="E17" s="655"/>
      <c r="F17" s="655"/>
      <c r="G17" s="655"/>
      <c r="H17" s="655"/>
      <c r="I17" s="655"/>
    </row>
    <row r="18" spans="1:9" ht="17.25">
      <c r="A18" s="653">
        <v>1</v>
      </c>
      <c r="B18" s="661" t="s">
        <v>971</v>
      </c>
      <c r="C18" s="655">
        <f>+C20+C21</f>
        <v>98</v>
      </c>
      <c r="D18" s="655">
        <f t="shared" ref="D18:I18" si="1">+D20+D21</f>
        <v>0</v>
      </c>
      <c r="E18" s="655">
        <f t="shared" si="1"/>
        <v>0</v>
      </c>
      <c r="F18" s="655">
        <f t="shared" si="1"/>
        <v>0</v>
      </c>
      <c r="G18" s="655">
        <f t="shared" si="1"/>
        <v>0</v>
      </c>
      <c r="H18" s="655">
        <f t="shared" si="1"/>
        <v>0</v>
      </c>
      <c r="I18" s="655">
        <f t="shared" si="1"/>
        <v>95</v>
      </c>
    </row>
    <row r="19" spans="1:9" ht="17.25">
      <c r="A19" s="662"/>
      <c r="B19" s="663" t="s">
        <v>972</v>
      </c>
      <c r="C19" s="659"/>
      <c r="D19" s="659"/>
      <c r="E19" s="659"/>
      <c r="F19" s="659"/>
      <c r="G19" s="659"/>
      <c r="H19" s="659"/>
      <c r="I19" s="659"/>
    </row>
    <row r="20" spans="1:9" ht="17.25">
      <c r="A20" s="664" t="s">
        <v>973</v>
      </c>
      <c r="B20" s="665" t="s">
        <v>974</v>
      </c>
      <c r="C20" s="655">
        <v>98</v>
      </c>
      <c r="D20" s="655"/>
      <c r="E20" s="655"/>
      <c r="F20" s="655"/>
      <c r="G20" s="655"/>
      <c r="H20" s="655"/>
      <c r="I20" s="655">
        <v>95</v>
      </c>
    </row>
    <row r="21" spans="1:9" ht="34.5">
      <c r="A21" s="664" t="s">
        <v>975</v>
      </c>
      <c r="B21" s="665" t="s">
        <v>976</v>
      </c>
      <c r="C21" s="655">
        <v>0</v>
      </c>
      <c r="D21" s="655"/>
      <c r="E21" s="655"/>
      <c r="F21" s="655"/>
      <c r="G21" s="655"/>
      <c r="H21" s="655"/>
      <c r="I21" s="655"/>
    </row>
    <row r="22" spans="1:9" ht="51.75">
      <c r="A22" s="653">
        <v>2</v>
      </c>
      <c r="B22" s="661" t="s">
        <v>977</v>
      </c>
      <c r="C22" s="655">
        <f>+C24+C27+C28</f>
        <v>19</v>
      </c>
      <c r="D22" s="655">
        <f t="shared" ref="D22:I22" si="2">+D24+D27+D28</f>
        <v>0</v>
      </c>
      <c r="E22" s="655">
        <f t="shared" si="2"/>
        <v>0</v>
      </c>
      <c r="F22" s="655">
        <f t="shared" si="2"/>
        <v>0</v>
      </c>
      <c r="G22" s="655">
        <f t="shared" si="2"/>
        <v>0</v>
      </c>
      <c r="H22" s="655">
        <f t="shared" si="2"/>
        <v>0</v>
      </c>
      <c r="I22" s="655">
        <f t="shared" si="2"/>
        <v>19</v>
      </c>
    </row>
    <row r="23" spans="1:9" ht="17.25">
      <c r="A23" s="662"/>
      <c r="B23" s="663" t="s">
        <v>972</v>
      </c>
      <c r="C23" s="659"/>
      <c r="D23" s="659"/>
      <c r="E23" s="659"/>
      <c r="F23" s="659"/>
      <c r="G23" s="659"/>
      <c r="H23" s="659"/>
      <c r="I23" s="659"/>
    </row>
    <row r="24" spans="1:9" ht="40.5">
      <c r="A24" s="666" t="s">
        <v>978</v>
      </c>
      <c r="B24" s="667" t="s">
        <v>979</v>
      </c>
      <c r="C24" s="659">
        <f>+C25+C26</f>
        <v>19</v>
      </c>
      <c r="D24" s="659">
        <f t="shared" ref="D24:I24" si="3">+D25+D26</f>
        <v>0</v>
      </c>
      <c r="E24" s="659">
        <f t="shared" si="3"/>
        <v>0</v>
      </c>
      <c r="F24" s="659">
        <f t="shared" si="3"/>
        <v>0</v>
      </c>
      <c r="G24" s="659">
        <f t="shared" si="3"/>
        <v>0</v>
      </c>
      <c r="H24" s="659">
        <f t="shared" si="3"/>
        <v>0</v>
      </c>
      <c r="I24" s="659">
        <f t="shared" si="3"/>
        <v>19</v>
      </c>
    </row>
    <row r="25" spans="1:9" ht="17.25">
      <c r="A25" s="666" t="s">
        <v>980</v>
      </c>
      <c r="B25" s="667" t="s">
        <v>981</v>
      </c>
      <c r="C25" s="655">
        <f>1+2</f>
        <v>3</v>
      </c>
      <c r="D25" s="655"/>
      <c r="E25" s="655"/>
      <c r="F25" s="655"/>
      <c r="G25" s="655"/>
      <c r="H25" s="655"/>
      <c r="I25" s="655">
        <f>C25</f>
        <v>3</v>
      </c>
    </row>
    <row r="26" spans="1:9" ht="27">
      <c r="A26" s="666" t="s">
        <v>982</v>
      </c>
      <c r="B26" s="667" t="s">
        <v>983</v>
      </c>
      <c r="C26" s="655">
        <f>1+1+14</f>
        <v>16</v>
      </c>
      <c r="D26" s="655"/>
      <c r="E26" s="655"/>
      <c r="F26" s="655"/>
      <c r="G26" s="655"/>
      <c r="H26" s="655"/>
      <c r="I26" s="655">
        <f t="shared" ref="I26:I28" si="4">C26</f>
        <v>16</v>
      </c>
    </row>
    <row r="27" spans="1:9" ht="40.5">
      <c r="A27" s="666" t="s">
        <v>984</v>
      </c>
      <c r="B27" s="667" t="s">
        <v>985</v>
      </c>
      <c r="C27" s="655"/>
      <c r="D27" s="655"/>
      <c r="E27" s="655"/>
      <c r="F27" s="655"/>
      <c r="G27" s="655"/>
      <c r="H27" s="655"/>
      <c r="I27" s="655">
        <f t="shared" si="4"/>
        <v>0</v>
      </c>
    </row>
    <row r="28" spans="1:9" ht="40.5">
      <c r="A28" s="666" t="s">
        <v>986</v>
      </c>
      <c r="B28" s="667" t="s">
        <v>987</v>
      </c>
      <c r="C28" s="655"/>
      <c r="D28" s="655"/>
      <c r="E28" s="655"/>
      <c r="F28" s="655"/>
      <c r="G28" s="655"/>
      <c r="H28" s="655"/>
      <c r="I28" s="655">
        <f t="shared" si="4"/>
        <v>0</v>
      </c>
    </row>
    <row r="29" spans="1:9" ht="51.75">
      <c r="A29" s="653">
        <v>3</v>
      </c>
      <c r="B29" s="661" t="s">
        <v>988</v>
      </c>
      <c r="C29" s="668">
        <f>SUM(D29:H29)</f>
        <v>393.2539215686275</v>
      </c>
      <c r="D29" s="656">
        <f>(395581.3+1845.9*3)/12/85</f>
        <v>393.2539215686275</v>
      </c>
      <c r="E29" s="655"/>
      <c r="F29" s="655"/>
      <c r="G29" s="655"/>
      <c r="H29" s="655"/>
      <c r="I29" s="655"/>
    </row>
    <row r="30" spans="1:9" ht="34.5">
      <c r="A30" s="653">
        <v>4</v>
      </c>
      <c r="B30" s="661" t="s">
        <v>989</v>
      </c>
      <c r="C30" s="668">
        <f>+C32+C33</f>
        <v>1182.95</v>
      </c>
      <c r="D30" s="656">
        <f t="shared" ref="D30:I30" si="5">+D32+D33</f>
        <v>1182.95</v>
      </c>
      <c r="E30" s="655">
        <f t="shared" si="5"/>
        <v>0</v>
      </c>
      <c r="F30" s="655">
        <f t="shared" si="5"/>
        <v>0</v>
      </c>
      <c r="G30" s="655">
        <f t="shared" si="5"/>
        <v>0</v>
      </c>
      <c r="H30" s="655">
        <f t="shared" si="5"/>
        <v>0</v>
      </c>
      <c r="I30" s="655">
        <f t="shared" si="5"/>
        <v>0</v>
      </c>
    </row>
    <row r="31" spans="1:9" ht="17.25">
      <c r="A31" s="662"/>
      <c r="B31" s="663" t="s">
        <v>972</v>
      </c>
      <c r="C31" s="659"/>
      <c r="D31" s="659"/>
      <c r="E31" s="659"/>
      <c r="F31" s="659"/>
      <c r="G31" s="659"/>
      <c r="H31" s="659"/>
      <c r="I31" s="659"/>
    </row>
    <row r="32" spans="1:9" ht="33">
      <c r="A32" s="664" t="s">
        <v>990</v>
      </c>
      <c r="B32" s="669" t="s">
        <v>991</v>
      </c>
      <c r="C32" s="668">
        <f t="shared" ref="C32:C34" si="6">SUM(D32:H32)</f>
        <v>1025</v>
      </c>
      <c r="D32" s="656">
        <v>1025</v>
      </c>
      <c r="E32" s="655"/>
      <c r="F32" s="655"/>
      <c r="G32" s="655"/>
      <c r="H32" s="655"/>
      <c r="I32" s="655"/>
    </row>
    <row r="33" spans="1:9" ht="17.25">
      <c r="A33" s="664">
        <v>4.2</v>
      </c>
      <c r="B33" s="669" t="s">
        <v>992</v>
      </c>
      <c r="C33" s="670">
        <f t="shared" si="6"/>
        <v>157.94999999999999</v>
      </c>
      <c r="D33" s="671">
        <v>157.94999999999999</v>
      </c>
      <c r="E33" s="655"/>
      <c r="F33" s="655"/>
      <c r="G33" s="655"/>
      <c r="H33" s="655"/>
      <c r="I33" s="655"/>
    </row>
    <row r="34" spans="1:9" ht="33">
      <c r="A34" s="664" t="s">
        <v>993</v>
      </c>
      <c r="B34" s="669" t="s">
        <v>994</v>
      </c>
      <c r="C34" s="668">
        <f t="shared" si="6"/>
        <v>4392</v>
      </c>
      <c r="D34" s="656">
        <v>4392</v>
      </c>
      <c r="E34" s="655"/>
      <c r="F34" s="655"/>
      <c r="G34" s="655"/>
      <c r="H34" s="655"/>
      <c r="I34" s="655"/>
    </row>
    <row r="35" spans="1:9" ht="17.25">
      <c r="A35" s="653">
        <v>5</v>
      </c>
      <c r="B35" s="661" t="s">
        <v>995</v>
      </c>
      <c r="C35" s="668">
        <f>SUM(C37:C38)</f>
        <v>9</v>
      </c>
      <c r="D35" s="656">
        <f>SUM(D37:D38)</f>
        <v>9</v>
      </c>
      <c r="E35" s="655">
        <f t="shared" ref="E35:I35" si="7">+E37</f>
        <v>0</v>
      </c>
      <c r="F35" s="655">
        <f t="shared" si="7"/>
        <v>0</v>
      </c>
      <c r="G35" s="655">
        <f t="shared" si="7"/>
        <v>0</v>
      </c>
      <c r="H35" s="655">
        <f t="shared" si="7"/>
        <v>0</v>
      </c>
      <c r="I35" s="655">
        <f t="shared" si="7"/>
        <v>0</v>
      </c>
    </row>
    <row r="36" spans="1:9" ht="17.25">
      <c r="A36" s="672"/>
      <c r="B36" s="663" t="s">
        <v>972</v>
      </c>
      <c r="C36" s="659"/>
      <c r="D36" s="659"/>
      <c r="E36" s="659"/>
      <c r="F36" s="659"/>
      <c r="G36" s="659"/>
      <c r="H36" s="659"/>
      <c r="I36" s="659"/>
    </row>
    <row r="37" spans="1:9" ht="33">
      <c r="A37" s="664" t="s">
        <v>996</v>
      </c>
      <c r="B37" s="669" t="s">
        <v>997</v>
      </c>
      <c r="C37" s="668">
        <f t="shared" ref="C37:C38" si="8">SUM(D37:H37)</f>
        <v>2</v>
      </c>
      <c r="D37" s="656">
        <v>2</v>
      </c>
      <c r="E37" s="655"/>
      <c r="F37" s="655"/>
      <c r="G37" s="655"/>
      <c r="H37" s="655"/>
      <c r="I37" s="655"/>
    </row>
    <row r="38" spans="1:9" ht="33">
      <c r="A38" s="664" t="s">
        <v>998</v>
      </c>
      <c r="B38" s="669" t="s">
        <v>999</v>
      </c>
      <c r="C38" s="668">
        <f t="shared" si="8"/>
        <v>7</v>
      </c>
      <c r="D38" s="656">
        <v>7</v>
      </c>
      <c r="E38" s="655"/>
      <c r="F38" s="655"/>
      <c r="G38" s="655"/>
      <c r="H38" s="655"/>
      <c r="I38" s="655"/>
    </row>
  </sheetData>
  <mergeCells count="1">
    <mergeCell ref="B6:I6"/>
  </mergeCells>
  <pageMargins left="0.25" right="0.25" top="0.75" bottom="0.75" header="0.3" footer="0.3"/>
  <pageSetup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9</vt:i4>
      </vt:variant>
    </vt:vector>
  </HeadingPairs>
  <TitlesOfParts>
    <vt:vector size="25" baseType="lpstr">
      <vt:lpstr>1-ԱՄՓՈՓ</vt:lpstr>
      <vt:lpstr>2-ԸՆԴԱՄԵՆԸ ԾԱԽՍԵՐ</vt:lpstr>
      <vt:lpstr>3-Ծախսերի բացվածք</vt:lpstr>
      <vt:lpstr>4-ԿԱՊ</vt:lpstr>
      <vt:lpstr>7-էլ-էներգիա</vt:lpstr>
      <vt:lpstr>8-էլ-էներգիա-ջեռուցում</vt:lpstr>
      <vt:lpstr>9-գազով ջեռուցում</vt:lpstr>
      <vt:lpstr>jur</vt:lpstr>
      <vt:lpstr>10-գործուղում</vt:lpstr>
      <vt:lpstr>11-ավտոմեքենա</vt:lpstr>
      <vt:lpstr>12-վարչական սարքավորումներ</vt:lpstr>
      <vt:lpstr>14տարածքներ</vt:lpstr>
      <vt:lpstr>15կառուցվածք </vt:lpstr>
      <vt:lpstr>16հաստիացուցակ</vt:lpstr>
      <vt:lpstr>29աշխատավարձի ֆոնդ</vt:lpstr>
      <vt:lpstr>30ամփոփ-ցուցանիշներ</vt:lpstr>
      <vt:lpstr>'14տարածքներ'!Print_Area</vt:lpstr>
      <vt:lpstr>'16հաստիացուցակ'!Print_Area</vt:lpstr>
      <vt:lpstr>'1-ԱՄՓՈՓ'!Print_Area</vt:lpstr>
      <vt:lpstr>'29աշխատավարձի ֆոնդ'!Print_Area</vt:lpstr>
      <vt:lpstr>'2-ԸՆԴԱՄԵՆԸ ԾԱԽՍԵՐ'!Print_Area</vt:lpstr>
      <vt:lpstr>'4-ԿԱՊ'!Print_Area</vt:lpstr>
      <vt:lpstr>'16հաստիացուցակ'!Print_Titles</vt:lpstr>
      <vt:lpstr>'29աշխատավարձի ֆոնդ'!Print_Titles</vt:lpstr>
      <vt:lpstr>'2-ԸՆԴԱՄԵՆԸ ԾԱԽՍԵՐ'!Print_Titles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Marine Shishyan</dc:creator>
  <cp:lastModifiedBy>Marianna Katvalyan</cp:lastModifiedBy>
  <cp:lastPrinted>2019-09-03T16:27:47Z</cp:lastPrinted>
  <dcterms:created xsi:type="dcterms:W3CDTF">2003-05-20T07:22:10Z</dcterms:created>
  <dcterms:modified xsi:type="dcterms:W3CDTF">2019-09-03T16:50:48Z</dcterms:modified>
  <cp:keywords>Mulberry 2.0</cp:keywords>
</cp:coreProperties>
</file>